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Лист1!$A$2:$AJ$628</definedName>
  </definedNames>
  <calcPr calcId="145621"/>
</workbook>
</file>

<file path=xl/calcChain.xml><?xml version="1.0" encoding="utf-8"?>
<calcChain xmlns="http://schemas.openxmlformats.org/spreadsheetml/2006/main">
  <c r="AJ583" i="1" l="1"/>
  <c r="AJ584" i="1"/>
  <c r="AJ585" i="1"/>
  <c r="AJ586" i="1"/>
  <c r="AI583" i="1"/>
  <c r="AI584" i="1"/>
  <c r="AI585" i="1"/>
  <c r="AJ262" i="1" l="1"/>
  <c r="AI261" i="1"/>
  <c r="AJ261" i="1" s="1"/>
  <c r="AI427" i="1" l="1"/>
  <c r="AI347" i="1"/>
  <c r="AI302" i="1"/>
  <c r="AI297" i="1" s="1"/>
  <c r="AI313" i="1"/>
  <c r="AI310" i="1" s="1"/>
  <c r="AI74" i="1"/>
  <c r="AJ76" i="1"/>
  <c r="AI66" i="1"/>
  <c r="AJ495" i="1"/>
  <c r="AJ496" i="1"/>
  <c r="AI494" i="1"/>
  <c r="AI493" i="1" s="1"/>
  <c r="AJ493" i="1" s="1"/>
  <c r="AJ494" i="1" l="1"/>
  <c r="AI620" i="1"/>
  <c r="AI618" i="1"/>
  <c r="AI616" i="1"/>
  <c r="AI614" i="1"/>
  <c r="AI613" i="1" s="1"/>
  <c r="AI608" i="1"/>
  <c r="AI605" i="1"/>
  <c r="AI598" i="1"/>
  <c r="AI596" i="1"/>
  <c r="AI593" i="1"/>
  <c r="AI588" i="1"/>
  <c r="AI587" i="1" s="1"/>
  <c r="AI581" i="1"/>
  <c r="AI580" i="1" s="1"/>
  <c r="AI577" i="1"/>
  <c r="AI572" i="1"/>
  <c r="AI569" i="1" s="1"/>
  <c r="AI560" i="1" s="1"/>
  <c r="AI553" i="1"/>
  <c r="AI552" i="1" s="1"/>
  <c r="AI549" i="1"/>
  <c r="AI543" i="1"/>
  <c r="AI540" i="1"/>
  <c r="AI537" i="1"/>
  <c r="AI534" i="1"/>
  <c r="AI532" i="1"/>
  <c r="AI531" i="1"/>
  <c r="AI527" i="1"/>
  <c r="AI526" i="1" s="1"/>
  <c r="AI519" i="1"/>
  <c r="AI518" i="1" s="1"/>
  <c r="AI517" i="1" s="1"/>
  <c r="AI516" i="1" s="1"/>
  <c r="AI513" i="1" s="1"/>
  <c r="AI512" i="1" s="1"/>
  <c r="AI509" i="1"/>
  <c r="AI508" i="1"/>
  <c r="AI505" i="1"/>
  <c r="AI503" i="1"/>
  <c r="AI502" i="1" s="1"/>
  <c r="AI501" i="1" s="1"/>
  <c r="AI500" i="1" s="1"/>
  <c r="AI498" i="1"/>
  <c r="AI497" i="1" s="1"/>
  <c r="AI492" i="1" s="1"/>
  <c r="AI491" i="1" s="1"/>
  <c r="AI490" i="1" s="1"/>
  <c r="AI488" i="1"/>
  <c r="AI487" i="1" s="1"/>
  <c r="AI485" i="1"/>
  <c r="AI484" i="1" s="1"/>
  <c r="AI477" i="1"/>
  <c r="AI476" i="1"/>
  <c r="AI474" i="1"/>
  <c r="AI473" i="1" s="1"/>
  <c r="AI471" i="1"/>
  <c r="AI470" i="1" s="1"/>
  <c r="AI468" i="1"/>
  <c r="AI467" i="1" s="1"/>
  <c r="AI454" i="1"/>
  <c r="AI452" i="1"/>
  <c r="AI450" i="1"/>
  <c r="AI448" i="1"/>
  <c r="AI444" i="1"/>
  <c r="AI439" i="1" s="1"/>
  <c r="AI442" i="1"/>
  <c r="AI440" i="1"/>
  <c r="AI437" i="1"/>
  <c r="AI433" i="1"/>
  <c r="AI432" i="1"/>
  <c r="AI425" i="1"/>
  <c r="AI424" i="1" s="1"/>
  <c r="AI423" i="1" s="1"/>
  <c r="AI419" i="1" s="1"/>
  <c r="AI420" i="1"/>
  <c r="AI414" i="1"/>
  <c r="AI411" i="1"/>
  <c r="AI410" i="1" s="1"/>
  <c r="AI403" i="1"/>
  <c r="AI400" i="1"/>
  <c r="AI399" i="1"/>
  <c r="AI397" i="1"/>
  <c r="AI396" i="1" s="1"/>
  <c r="AI389" i="1"/>
  <c r="AI388" i="1" s="1"/>
  <c r="AI386" i="1"/>
  <c r="AI385" i="1" s="1"/>
  <c r="AI383" i="1"/>
  <c r="AI379" i="1"/>
  <c r="AI377" i="1"/>
  <c r="AI375" i="1"/>
  <c r="AI372" i="1"/>
  <c r="AI370" i="1"/>
  <c r="AI368" i="1"/>
  <c r="AI366" i="1"/>
  <c r="AI363" i="1"/>
  <c r="AI358" i="1"/>
  <c r="AI357" i="1" s="1"/>
  <c r="AI355" i="1"/>
  <c r="AI353" i="1"/>
  <c r="AI349" i="1"/>
  <c r="AI345" i="1"/>
  <c r="AI342" i="1" s="1"/>
  <c r="AI343" i="1"/>
  <c r="AI340" i="1"/>
  <c r="AI337" i="1"/>
  <c r="AI335" i="1"/>
  <c r="AI331" i="1"/>
  <c r="AI328" i="1"/>
  <c r="AI327" i="1" s="1"/>
  <c r="AI325" i="1"/>
  <c r="AI323" i="1"/>
  <c r="AI318" i="1"/>
  <c r="AI308" i="1"/>
  <c r="AI307" i="1" s="1"/>
  <c r="AI304" i="1"/>
  <c r="AI301" i="1"/>
  <c r="AI299" i="1"/>
  <c r="AI289" i="1"/>
  <c r="AI288" i="1" s="1"/>
  <c r="AI286" i="1"/>
  <c r="AI284" i="1"/>
  <c r="AI280" i="1"/>
  <c r="AI277" i="1"/>
  <c r="AI276" i="1" s="1"/>
  <c r="AI271" i="1"/>
  <c r="AI270" i="1"/>
  <c r="AI266" i="1"/>
  <c r="AI265" i="1" s="1"/>
  <c r="AI263" i="1"/>
  <c r="AI259" i="1"/>
  <c r="AI253" i="1"/>
  <c r="AI251" i="1"/>
  <c r="AI248" i="1"/>
  <c r="AI247" i="1" s="1"/>
  <c r="AI244" i="1"/>
  <c r="AI240" i="1"/>
  <c r="AI236" i="1"/>
  <c r="AI232" i="1"/>
  <c r="AI231" i="1" s="1"/>
  <c r="AI227" i="1"/>
  <c r="AI226" i="1" s="1"/>
  <c r="AI223" i="1"/>
  <c r="AI222" i="1" s="1"/>
  <c r="AI220" i="1"/>
  <c r="AI219" i="1" s="1"/>
  <c r="AI217" i="1"/>
  <c r="AI216" i="1" s="1"/>
  <c r="AI214" i="1"/>
  <c r="AI213" i="1" s="1"/>
  <c r="AI211" i="1"/>
  <c r="AI210" i="1" s="1"/>
  <c r="AI207" i="1"/>
  <c r="AI205" i="1"/>
  <c r="AI204" i="1" s="1"/>
  <c r="AI202" i="1"/>
  <c r="AI201" i="1" s="1"/>
  <c r="AI198" i="1"/>
  <c r="AI196" i="1"/>
  <c r="AI192" i="1"/>
  <c r="AI191" i="1" s="1"/>
  <c r="AI189" i="1"/>
  <c r="AI188" i="1" s="1"/>
  <c r="AI186" i="1"/>
  <c r="AI185" i="1" s="1"/>
  <c r="AI180" i="1"/>
  <c r="AI179" i="1"/>
  <c r="AI176" i="1"/>
  <c r="AI174" i="1"/>
  <c r="AI173" i="1" s="1"/>
  <c r="AI171" i="1"/>
  <c r="AI170" i="1"/>
  <c r="AI168" i="1"/>
  <c r="AI167" i="1" s="1"/>
  <c r="AI165" i="1"/>
  <c r="AI163" i="1"/>
  <c r="AI161" i="1"/>
  <c r="AI160" i="1" s="1"/>
  <c r="AI158" i="1"/>
  <c r="AI156" i="1"/>
  <c r="AI154" i="1"/>
  <c r="AI146" i="1"/>
  <c r="AI145" i="1" s="1"/>
  <c r="AI142" i="1"/>
  <c r="AI141" i="1" s="1"/>
  <c r="AI138" i="1"/>
  <c r="AI137" i="1" s="1"/>
  <c r="AI135" i="1"/>
  <c r="AI134" i="1" s="1"/>
  <c r="AI132" i="1"/>
  <c r="AI130" i="1"/>
  <c r="AI129" i="1" s="1"/>
  <c r="AI126" i="1"/>
  <c r="AI125" i="1" s="1"/>
  <c r="AI122" i="1"/>
  <c r="AI117" i="1" s="1"/>
  <c r="AI120" i="1"/>
  <c r="AI118" i="1"/>
  <c r="AI114" i="1"/>
  <c r="AI113" i="1"/>
  <c r="AI112" i="1" s="1"/>
  <c r="AI109" i="1"/>
  <c r="AI108" i="1" s="1"/>
  <c r="AI107" i="1" s="1"/>
  <c r="AI105" i="1"/>
  <c r="AI104" i="1" s="1"/>
  <c r="AI103" i="1" s="1"/>
  <c r="AI100" i="1"/>
  <c r="AI98" i="1"/>
  <c r="AI95" i="1"/>
  <c r="AI93" i="1"/>
  <c r="AI87" i="1"/>
  <c r="AI85" i="1"/>
  <c r="AI81" i="1"/>
  <c r="AI79" i="1"/>
  <c r="AI77" i="1"/>
  <c r="AI72" i="1"/>
  <c r="AI68" i="1"/>
  <c r="AI64" i="1"/>
  <c r="AI59" i="1"/>
  <c r="AI55" i="1"/>
  <c r="AI48" i="1"/>
  <c r="AI46" i="1"/>
  <c r="AI44" i="1"/>
  <c r="AI41" i="1"/>
  <c r="AI37" i="1"/>
  <c r="AI33" i="1"/>
  <c r="AI29" i="1"/>
  <c r="AI483" i="1" l="1"/>
  <c r="AI482" i="1" s="1"/>
  <c r="AI116" i="1"/>
  <c r="AI595" i="1"/>
  <c r="AI322" i="1"/>
  <c r="AI466" i="1"/>
  <c r="AI464" i="1" s="1"/>
  <c r="AI463" i="1" s="1"/>
  <c r="AI461" i="1" s="1"/>
  <c r="AI460" i="1" s="1"/>
  <c r="AI458" i="1" s="1"/>
  <c r="AI457" i="1" s="1"/>
  <c r="AI153" i="1"/>
  <c r="AI200" i="1"/>
  <c r="AI235" i="1"/>
  <c r="AI392" i="1"/>
  <c r="AI391" i="1" s="1"/>
  <c r="AI413" i="1"/>
  <c r="AI592" i="1"/>
  <c r="AI351" i="1"/>
  <c r="AI195" i="1"/>
  <c r="AI194" i="1" s="1"/>
  <c r="AI102" i="1"/>
  <c r="AI330" i="1"/>
  <c r="AI525" i="1"/>
  <c r="AI409" i="1"/>
  <c r="AI430" i="1"/>
  <c r="AI429" i="1" s="1"/>
  <c r="AI365" i="1"/>
  <c r="AI97" i="1"/>
  <c r="AI50" i="1"/>
  <c r="AI28" i="1"/>
  <c r="AI275" i="1"/>
  <c r="AI209" i="1"/>
  <c r="AI225" i="1"/>
  <c r="AI604" i="1"/>
  <c r="AI128" i="1"/>
  <c r="AI382" i="1"/>
  <c r="AG135" i="1"/>
  <c r="AG134" i="1" s="1"/>
  <c r="AH134" i="1" s="1"/>
  <c r="AJ134" i="1" s="1"/>
  <c r="AH136" i="1"/>
  <c r="AJ136" i="1" s="1"/>
  <c r="AI381" i="1" l="1"/>
  <c r="AH135" i="1"/>
  <c r="AJ135" i="1" s="1"/>
  <c r="AI447" i="1"/>
  <c r="AI317" i="1"/>
  <c r="AI408" i="1"/>
  <c r="AI246" i="1"/>
  <c r="AI27" i="1"/>
  <c r="AI623" i="1" s="1"/>
  <c r="AG37" i="1"/>
  <c r="AG263" i="1"/>
  <c r="AH263" i="1" s="1"/>
  <c r="AJ263" i="1" s="1"/>
  <c r="AH264" i="1"/>
  <c r="AJ264" i="1" s="1"/>
  <c r="AG259" i="1"/>
  <c r="AH259" i="1" s="1"/>
  <c r="AJ259" i="1" s="1"/>
  <c r="AG366" i="1"/>
  <c r="AG66" i="1"/>
  <c r="AG44" i="1"/>
  <c r="AG503" i="1"/>
  <c r="AH162" i="1"/>
  <c r="AJ162" i="1" s="1"/>
  <c r="AG161" i="1"/>
  <c r="AH161" i="1" s="1"/>
  <c r="AJ161" i="1" s="1"/>
  <c r="AH443" i="1"/>
  <c r="AJ443" i="1" s="1"/>
  <c r="AH441" i="1"/>
  <c r="AJ441" i="1" s="1"/>
  <c r="AG440" i="1"/>
  <c r="AH440" i="1" s="1"/>
  <c r="AJ440" i="1" s="1"/>
  <c r="AG442" i="1"/>
  <c r="AH442" i="1" s="1"/>
  <c r="AJ442" i="1" s="1"/>
  <c r="AG414" i="1"/>
  <c r="AG59" i="1" l="1"/>
  <c r="AG620" i="1"/>
  <c r="AG618" i="1"/>
  <c r="AG616" i="1"/>
  <c r="AG614" i="1"/>
  <c r="AG613" i="1" s="1"/>
  <c r="AG608" i="1"/>
  <c r="AG605" i="1"/>
  <c r="AG598" i="1"/>
  <c r="AG596" i="1"/>
  <c r="AG593" i="1"/>
  <c r="AG588" i="1"/>
  <c r="AG587" i="1" s="1"/>
  <c r="AG581" i="1"/>
  <c r="AG580" i="1" s="1"/>
  <c r="AG577" i="1"/>
  <c r="AG572" i="1"/>
  <c r="AG569" i="1" s="1"/>
  <c r="AG560" i="1" s="1"/>
  <c r="AG553" i="1"/>
  <c r="AG552" i="1" s="1"/>
  <c r="AG549" i="1"/>
  <c r="AG543" i="1"/>
  <c r="AG540" i="1"/>
  <c r="AG537" i="1"/>
  <c r="AG534" i="1"/>
  <c r="AG532" i="1"/>
  <c r="AG527" i="1"/>
  <c r="AG526" i="1" s="1"/>
  <c r="AG519" i="1"/>
  <c r="AG518" i="1" s="1"/>
  <c r="AG517" i="1" s="1"/>
  <c r="AG516" i="1" s="1"/>
  <c r="AG513" i="1" s="1"/>
  <c r="AG512" i="1" s="1"/>
  <c r="AG509" i="1"/>
  <c r="AG508" i="1" s="1"/>
  <c r="AG505" i="1"/>
  <c r="AG502" i="1"/>
  <c r="AG498" i="1"/>
  <c r="AG497" i="1" s="1"/>
  <c r="AG492" i="1" s="1"/>
  <c r="AG490" i="1"/>
  <c r="AG488" i="1"/>
  <c r="AG487" i="1" s="1"/>
  <c r="AG485" i="1"/>
  <c r="AG484" i="1" s="1"/>
  <c r="AG477" i="1"/>
  <c r="AG476" i="1" s="1"/>
  <c r="AG474" i="1"/>
  <c r="AG473" i="1" s="1"/>
  <c r="AG471" i="1"/>
  <c r="AG470" i="1" s="1"/>
  <c r="AG468" i="1"/>
  <c r="AG467" i="1" s="1"/>
  <c r="AG454" i="1"/>
  <c r="AG452" i="1"/>
  <c r="AG450" i="1"/>
  <c r="AG448" i="1"/>
  <c r="AG444" i="1"/>
  <c r="AG439" i="1" s="1"/>
  <c r="AG437" i="1"/>
  <c r="AG433" i="1"/>
  <c r="AG430" i="1" s="1"/>
  <c r="AG432" i="1"/>
  <c r="AG425" i="1"/>
  <c r="AG424" i="1" s="1"/>
  <c r="AG423" i="1" s="1"/>
  <c r="AG419" i="1" s="1"/>
  <c r="AG420" i="1"/>
  <c r="AG413" i="1" s="1"/>
  <c r="AG411" i="1"/>
  <c r="AG410" i="1" s="1"/>
  <c r="AG403" i="1"/>
  <c r="AG400" i="1"/>
  <c r="AG399" i="1"/>
  <c r="AG397" i="1"/>
  <c r="AG396" i="1" s="1"/>
  <c r="AG389" i="1"/>
  <c r="AG388" i="1" s="1"/>
  <c r="AG386" i="1"/>
  <c r="AG385" i="1" s="1"/>
  <c r="AG383" i="1"/>
  <c r="AG379" i="1"/>
  <c r="AG377" i="1"/>
  <c r="AG375" i="1"/>
  <c r="AG372" i="1"/>
  <c r="AG370" i="1"/>
  <c r="AG368" i="1"/>
  <c r="AG363" i="1"/>
  <c r="AG358" i="1"/>
  <c r="AG357" i="1" s="1"/>
  <c r="AG355" i="1"/>
  <c r="AG353" i="1"/>
  <c r="AG349" i="1"/>
  <c r="AG345" i="1"/>
  <c r="AG343" i="1"/>
  <c r="AG342" i="1"/>
  <c r="AG340" i="1"/>
  <c r="AG337" i="1"/>
  <c r="AG335" i="1"/>
  <c r="AG331" i="1"/>
  <c r="AG328" i="1"/>
  <c r="AG327" i="1" s="1"/>
  <c r="AG325" i="1"/>
  <c r="AG323" i="1"/>
  <c r="AG318" i="1"/>
  <c r="AG314" i="1"/>
  <c r="AG312" i="1"/>
  <c r="AG310" i="1"/>
  <c r="AG308" i="1"/>
  <c r="AG307" i="1" s="1"/>
  <c r="AG304" i="1"/>
  <c r="AG303" i="1" s="1"/>
  <c r="AG301" i="1"/>
  <c r="AG299" i="1"/>
  <c r="AG297" i="1"/>
  <c r="AG286" i="1"/>
  <c r="AG284" i="1"/>
  <c r="AG280" i="1"/>
  <c r="AG277" i="1"/>
  <c r="AG271" i="1"/>
  <c r="AG270" i="1" s="1"/>
  <c r="AG266" i="1"/>
  <c r="AG265" i="1" s="1"/>
  <c r="AG253" i="1"/>
  <c r="AG251" i="1"/>
  <c r="AG248" i="1"/>
  <c r="AG247" i="1" s="1"/>
  <c r="AG244" i="1"/>
  <c r="AG240" i="1"/>
  <c r="AG236" i="1"/>
  <c r="AG232" i="1"/>
  <c r="AG231" i="1" s="1"/>
  <c r="AG227" i="1"/>
  <c r="AG226" i="1" s="1"/>
  <c r="AG223" i="1"/>
  <c r="AG222" i="1" s="1"/>
  <c r="AG220" i="1"/>
  <c r="AG219" i="1" s="1"/>
  <c r="AG217" i="1"/>
  <c r="AG216" i="1" s="1"/>
  <c r="AG214" i="1"/>
  <c r="AG213" i="1" s="1"/>
  <c r="AG211" i="1"/>
  <c r="AG210" i="1" s="1"/>
  <c r="AG207" i="1"/>
  <c r="AG205" i="1"/>
  <c r="AG202" i="1"/>
  <c r="AG201" i="1" s="1"/>
  <c r="AG198" i="1"/>
  <c r="AG196" i="1"/>
  <c r="AG192" i="1"/>
  <c r="AG191" i="1" s="1"/>
  <c r="AG189" i="1"/>
  <c r="AG188" i="1" s="1"/>
  <c r="AG186" i="1"/>
  <c r="AG185" i="1" s="1"/>
  <c r="AG180" i="1"/>
  <c r="AG179" i="1" s="1"/>
  <c r="AG176" i="1"/>
  <c r="AG174" i="1"/>
  <c r="AG171" i="1"/>
  <c r="AG170" i="1" s="1"/>
  <c r="AG168" i="1"/>
  <c r="AG167" i="1" s="1"/>
  <c r="AG165" i="1"/>
  <c r="AG163" i="1"/>
  <c r="AG158" i="1"/>
  <c r="AG156" i="1"/>
  <c r="AG154" i="1"/>
  <c r="AG146" i="1"/>
  <c r="AG145" i="1" s="1"/>
  <c r="AG142" i="1"/>
  <c r="AG141" i="1" s="1"/>
  <c r="AG138" i="1"/>
  <c r="AG137" i="1" s="1"/>
  <c r="AG132" i="1"/>
  <c r="AG130" i="1"/>
  <c r="AG126" i="1"/>
  <c r="AG122" i="1"/>
  <c r="AG120" i="1"/>
  <c r="AG118" i="1"/>
  <c r="AG114" i="1"/>
  <c r="AG113" i="1" s="1"/>
  <c r="AG112" i="1" s="1"/>
  <c r="AG109" i="1"/>
  <c r="AG108" i="1" s="1"/>
  <c r="AG107" i="1" s="1"/>
  <c r="AG105" i="1"/>
  <c r="AG104" i="1" s="1"/>
  <c r="AG103" i="1" s="1"/>
  <c r="AG100" i="1"/>
  <c r="AG98" i="1"/>
  <c r="AG95" i="1"/>
  <c r="AG93" i="1"/>
  <c r="AG87" i="1"/>
  <c r="AG85" i="1"/>
  <c r="AG81" i="1"/>
  <c r="AG79" i="1"/>
  <c r="AG77" i="1"/>
  <c r="AG74" i="1"/>
  <c r="AG72" i="1"/>
  <c r="AG68" i="1"/>
  <c r="AG64" i="1"/>
  <c r="AG55" i="1"/>
  <c r="AG48" i="1"/>
  <c r="AG46" i="1"/>
  <c r="AG41" i="1"/>
  <c r="AG33" i="1"/>
  <c r="AG29" i="1"/>
  <c r="AG365" i="1" l="1"/>
  <c r="AG117" i="1"/>
  <c r="AG160" i="1"/>
  <c r="AG409" i="1"/>
  <c r="AG408" i="1" s="1"/>
  <c r="AG531" i="1"/>
  <c r="AG525" i="1" s="1"/>
  <c r="AG50" i="1"/>
  <c r="AG204" i="1"/>
  <c r="AG200" i="1" s="1"/>
  <c r="AG246" i="1"/>
  <c r="AG195" i="1"/>
  <c r="AG194" i="1" s="1"/>
  <c r="AG296" i="1"/>
  <c r="AG289" i="1" s="1"/>
  <c r="AG288" i="1" s="1"/>
  <c r="AG306" i="1"/>
  <c r="AG466" i="1"/>
  <c r="AG464" i="1" s="1"/>
  <c r="AG463" i="1" s="1"/>
  <c r="AG461" i="1" s="1"/>
  <c r="AG460" i="1" s="1"/>
  <c r="AG483" i="1"/>
  <c r="AG482" i="1" s="1"/>
  <c r="AG276" i="1"/>
  <c r="AG429" i="1"/>
  <c r="AG209" i="1"/>
  <c r="AG235" i="1"/>
  <c r="AG225" i="1" s="1"/>
  <c r="AG330" i="1"/>
  <c r="AG351" i="1"/>
  <c r="AG392" i="1"/>
  <c r="AG129" i="1"/>
  <c r="AG128" i="1" s="1"/>
  <c r="AG173" i="1"/>
  <c r="AG322" i="1"/>
  <c r="AG382" i="1"/>
  <c r="AG559" i="1"/>
  <c r="AG595" i="1"/>
  <c r="AG604" i="1"/>
  <c r="AG28" i="1"/>
  <c r="AG97" i="1"/>
  <c r="AG125" i="1"/>
  <c r="AG153" i="1"/>
  <c r="AG501" i="1"/>
  <c r="AG102" i="1"/>
  <c r="AG391" i="1"/>
  <c r="AG381" i="1" s="1"/>
  <c r="AG458" i="1"/>
  <c r="AG457" i="1" s="1"/>
  <c r="AG447" i="1"/>
  <c r="AG592" i="1"/>
  <c r="AF99" i="1"/>
  <c r="AH99" i="1" s="1"/>
  <c r="AJ99" i="1" s="1"/>
  <c r="AF101" i="1"/>
  <c r="AH101" i="1" s="1"/>
  <c r="AJ101" i="1" s="1"/>
  <c r="AE98" i="1"/>
  <c r="AF98" i="1" s="1"/>
  <c r="AH98" i="1" s="1"/>
  <c r="AJ98" i="1" s="1"/>
  <c r="AE100" i="1"/>
  <c r="AF100" i="1" s="1"/>
  <c r="AH100" i="1" s="1"/>
  <c r="AJ100" i="1" s="1"/>
  <c r="AG317" i="1" l="1"/>
  <c r="AG275" i="1"/>
  <c r="AE97" i="1"/>
  <c r="AF97" i="1" s="1"/>
  <c r="AH97" i="1" s="1"/>
  <c r="AJ97" i="1" s="1"/>
  <c r="AG27" i="1"/>
  <c r="AG116" i="1"/>
  <c r="AG500" i="1"/>
  <c r="AE519" i="1"/>
  <c r="AG623" i="1" l="1"/>
  <c r="AF422" i="1"/>
  <c r="AH422" i="1" s="1"/>
  <c r="AJ422" i="1" s="1"/>
  <c r="AE420" i="1"/>
  <c r="AE620" i="1" l="1"/>
  <c r="AE618" i="1"/>
  <c r="AE616" i="1"/>
  <c r="AE614" i="1"/>
  <c r="AE613" i="1" s="1"/>
  <c r="AE608" i="1"/>
  <c r="AE605" i="1"/>
  <c r="AE598" i="1"/>
  <c r="AE596" i="1"/>
  <c r="AE593" i="1"/>
  <c r="AE588" i="1"/>
  <c r="AE587" i="1" s="1"/>
  <c r="AE581" i="1"/>
  <c r="AE580" i="1" s="1"/>
  <c r="AE577" i="1"/>
  <c r="AE572" i="1"/>
  <c r="AE568" i="1"/>
  <c r="AE553" i="1"/>
  <c r="AE549" i="1"/>
  <c r="AE543" i="1"/>
  <c r="AE540" i="1"/>
  <c r="AE537" i="1"/>
  <c r="AE534" i="1"/>
  <c r="AE532" i="1"/>
  <c r="AE527" i="1"/>
  <c r="AE526" i="1" s="1"/>
  <c r="AE518" i="1"/>
  <c r="AE517" i="1" s="1"/>
  <c r="AE516" i="1" s="1"/>
  <c r="AE513" i="1" s="1"/>
  <c r="AE512" i="1" s="1"/>
  <c r="AE509" i="1"/>
  <c r="AE508" i="1" s="1"/>
  <c r="AE505" i="1"/>
  <c r="AE504" i="1" s="1"/>
  <c r="AE502" i="1"/>
  <c r="AE498" i="1"/>
  <c r="AE497" i="1" s="1"/>
  <c r="AE492" i="1" s="1"/>
  <c r="AE490" i="1"/>
  <c r="AE488" i="1"/>
  <c r="AE487" i="1" s="1"/>
  <c r="AE485" i="1"/>
  <c r="AE484" i="1" s="1"/>
  <c r="AE477" i="1"/>
  <c r="AE474" i="1"/>
  <c r="AE473" i="1" s="1"/>
  <c r="AE471" i="1"/>
  <c r="AE470" i="1" s="1"/>
  <c r="AE468" i="1"/>
  <c r="AE467" i="1" s="1"/>
  <c r="AE454" i="1"/>
  <c r="AE452" i="1"/>
  <c r="AE450" i="1"/>
  <c r="AE448" i="1"/>
  <c r="AE444" i="1"/>
  <c r="AE439" i="1" s="1"/>
  <c r="AE437" i="1"/>
  <c r="AE433" i="1"/>
  <c r="AE432" i="1"/>
  <c r="AE425" i="1"/>
  <c r="AE415" i="1"/>
  <c r="AE411" i="1"/>
  <c r="AE410" i="1" s="1"/>
  <c r="AE403" i="1"/>
  <c r="AE400" i="1"/>
  <c r="AE399" i="1"/>
  <c r="AE397" i="1"/>
  <c r="AE396" i="1" s="1"/>
  <c r="AE389" i="1"/>
  <c r="AE386" i="1"/>
  <c r="AE385" i="1" s="1"/>
  <c r="AE383" i="1"/>
  <c r="AE379" i="1"/>
  <c r="AE377" i="1"/>
  <c r="AE375" i="1"/>
  <c r="AE372" i="1"/>
  <c r="AE370" i="1"/>
  <c r="AE368" i="1"/>
  <c r="AE366" i="1"/>
  <c r="AE363" i="1"/>
  <c r="AE358" i="1"/>
  <c r="AE357" i="1" s="1"/>
  <c r="AE355" i="1"/>
  <c r="AE353" i="1"/>
  <c r="AE349" i="1"/>
  <c r="AE345" i="1"/>
  <c r="AE343" i="1"/>
  <c r="AE340" i="1"/>
  <c r="AE337" i="1"/>
  <c r="AE335" i="1"/>
  <c r="AE331" i="1"/>
  <c r="AE328" i="1"/>
  <c r="AE327" i="1" s="1"/>
  <c r="AE325" i="1"/>
  <c r="AE323" i="1"/>
  <c r="AE318" i="1"/>
  <c r="AE314" i="1"/>
  <c r="AE312" i="1"/>
  <c r="AE310" i="1"/>
  <c r="AE308" i="1"/>
  <c r="AE307" i="1" s="1"/>
  <c r="AE304" i="1"/>
  <c r="AE303" i="1" s="1"/>
  <c r="AE301" i="1"/>
  <c r="AE299" i="1"/>
  <c r="AE297" i="1"/>
  <c r="AE286" i="1"/>
  <c r="AE284" i="1"/>
  <c r="AE280" i="1"/>
  <c r="AE277" i="1"/>
  <c r="AE271" i="1"/>
  <c r="AE270" i="1" s="1"/>
  <c r="AE266" i="1"/>
  <c r="AE265" i="1" s="1"/>
  <c r="AE253" i="1"/>
  <c r="AE251" i="1"/>
  <c r="AE248" i="1"/>
  <c r="AE244" i="1"/>
  <c r="AE240" i="1"/>
  <c r="AE236" i="1"/>
  <c r="AE232" i="1"/>
  <c r="AE231" i="1" s="1"/>
  <c r="AE227" i="1"/>
  <c r="AE226" i="1" s="1"/>
  <c r="AE223" i="1"/>
  <c r="AE222" i="1" s="1"/>
  <c r="AE220" i="1"/>
  <c r="AE219" i="1" s="1"/>
  <c r="AE217" i="1"/>
  <c r="AE214" i="1"/>
  <c r="AE213" i="1" s="1"/>
  <c r="AE211" i="1"/>
  <c r="AE207" i="1"/>
  <c r="AE205" i="1"/>
  <c r="AE202" i="1"/>
  <c r="AE201" i="1" s="1"/>
  <c r="AE198" i="1"/>
  <c r="AE196" i="1"/>
  <c r="AE192" i="1"/>
  <c r="AE189" i="1"/>
  <c r="AE188" i="1" s="1"/>
  <c r="AE186" i="1"/>
  <c r="AE180" i="1"/>
  <c r="AE179" i="1" s="1"/>
  <c r="AE176" i="1"/>
  <c r="AE174" i="1"/>
  <c r="AE171" i="1"/>
  <c r="AE170" i="1" s="1"/>
  <c r="AE168" i="1"/>
  <c r="AE167" i="1" s="1"/>
  <c r="AE165" i="1"/>
  <c r="AE163" i="1"/>
  <c r="AE158" i="1"/>
  <c r="AE156" i="1"/>
  <c r="AE154" i="1"/>
  <c r="AE146" i="1"/>
  <c r="AE142" i="1"/>
  <c r="AE138" i="1"/>
  <c r="AE137" i="1" s="1"/>
  <c r="AE132" i="1"/>
  <c r="AE130" i="1"/>
  <c r="AE126" i="1"/>
  <c r="AE125" i="1" s="1"/>
  <c r="AE122" i="1"/>
  <c r="AE120" i="1"/>
  <c r="AE118" i="1"/>
  <c r="AE114" i="1"/>
  <c r="AE113" i="1" s="1"/>
  <c r="AE109" i="1"/>
  <c r="AE108" i="1" s="1"/>
  <c r="AE107" i="1" s="1"/>
  <c r="AE105" i="1"/>
  <c r="AE104" i="1" s="1"/>
  <c r="AE103" i="1" s="1"/>
  <c r="AE95" i="1"/>
  <c r="AE93" i="1"/>
  <c r="AE87" i="1"/>
  <c r="AE85" i="1"/>
  <c r="AE81" i="1"/>
  <c r="AE79" i="1"/>
  <c r="AE77" i="1"/>
  <c r="AE74" i="1"/>
  <c r="AE72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04" i="1"/>
  <c r="AE430" i="1"/>
  <c r="AE429" i="1" s="1"/>
  <c r="AE235" i="1"/>
  <c r="AE225" i="1" s="1"/>
  <c r="AE501" i="1"/>
  <c r="AE500" i="1" s="1"/>
  <c r="AE483" i="1"/>
  <c r="AE365" i="1"/>
  <c r="AE351" i="1"/>
  <c r="AE185" i="1"/>
  <c r="AE129" i="1"/>
  <c r="AE216" i="1"/>
  <c r="AE145" i="1"/>
  <c r="AE210" i="1"/>
  <c r="AE153" i="1"/>
  <c r="AE191" i="1"/>
  <c r="AE330" i="1"/>
  <c r="AE424" i="1"/>
  <c r="AE482" i="1"/>
  <c r="AE276" i="1"/>
  <c r="AE559" i="1"/>
  <c r="AE604" i="1"/>
  <c r="AE388" i="1"/>
  <c r="AE413" i="1"/>
  <c r="AE409" i="1" s="1"/>
  <c r="AE531" i="1"/>
  <c r="AE525" i="1" s="1"/>
  <c r="AE476" i="1"/>
  <c r="AE112" i="1"/>
  <c r="AE141" i="1"/>
  <c r="AE247" i="1"/>
  <c r="AE552" i="1"/>
  <c r="AE28" i="1"/>
  <c r="AE117" i="1"/>
  <c r="AE160" i="1"/>
  <c r="AE173" i="1"/>
  <c r="AE195" i="1"/>
  <c r="AE200" i="1"/>
  <c r="AE296" i="1"/>
  <c r="AE306" i="1"/>
  <c r="AE322" i="1"/>
  <c r="AE342" i="1"/>
  <c r="AE392" i="1"/>
  <c r="AE466" i="1"/>
  <c r="AE595" i="1"/>
  <c r="AC420" i="1"/>
  <c r="AC413" i="1" s="1"/>
  <c r="AD421" i="1"/>
  <c r="AF421" i="1" s="1"/>
  <c r="AH421" i="1" s="1"/>
  <c r="AJ421" i="1" s="1"/>
  <c r="AE27" i="1" l="1"/>
  <c r="AD420" i="1"/>
  <c r="AF420" i="1" s="1"/>
  <c r="AH420" i="1" s="1"/>
  <c r="AJ420" i="1" s="1"/>
  <c r="AE317" i="1"/>
  <c r="AE423" i="1"/>
  <c r="AE209" i="1"/>
  <c r="AE102" i="1"/>
  <c r="AE246" i="1"/>
  <c r="AE289" i="1"/>
  <c r="AE116" i="1"/>
  <c r="AE391" i="1"/>
  <c r="AE382" i="1"/>
  <c r="AE592" i="1"/>
  <c r="AE464" i="1"/>
  <c r="AE408" i="1"/>
  <c r="AE194" i="1"/>
  <c r="AE128" i="1"/>
  <c r="AC118" i="1"/>
  <c r="AD65" i="1"/>
  <c r="AF65" i="1" s="1"/>
  <c r="AH65" i="1" s="1"/>
  <c r="AJ65" i="1" s="1"/>
  <c r="AC64" i="1"/>
  <c r="AD64" i="1" s="1"/>
  <c r="AF64" i="1" s="1"/>
  <c r="AH64" i="1" s="1"/>
  <c r="AJ64" i="1" s="1"/>
  <c r="AD96" i="1"/>
  <c r="AF96" i="1" s="1"/>
  <c r="AH96" i="1" s="1"/>
  <c r="AJ96" i="1" s="1"/>
  <c r="AD94" i="1"/>
  <c r="AF94" i="1" s="1"/>
  <c r="AH94" i="1" s="1"/>
  <c r="AJ94" i="1" s="1"/>
  <c r="AC95" i="1"/>
  <c r="AD95" i="1" s="1"/>
  <c r="AF95" i="1" s="1"/>
  <c r="AH95" i="1" s="1"/>
  <c r="AJ95" i="1" s="1"/>
  <c r="AC93" i="1"/>
  <c r="AD93" i="1" s="1"/>
  <c r="AF93" i="1" s="1"/>
  <c r="AH93" i="1" s="1"/>
  <c r="AJ93" i="1" s="1"/>
  <c r="AD193" i="1"/>
  <c r="AF193" i="1" s="1"/>
  <c r="AH193" i="1" s="1"/>
  <c r="AJ193" i="1" s="1"/>
  <c r="AC192" i="1"/>
  <c r="AD192" i="1" s="1"/>
  <c r="AF192" i="1" s="1"/>
  <c r="AH192" i="1" s="1"/>
  <c r="AJ192" i="1" s="1"/>
  <c r="AC142" i="1"/>
  <c r="AD144" i="1"/>
  <c r="AF144" i="1" s="1"/>
  <c r="AH144" i="1" s="1"/>
  <c r="AJ144" i="1" s="1"/>
  <c r="AC122" i="1"/>
  <c r="AC400" i="1"/>
  <c r="AC114" i="1"/>
  <c r="AC113" i="1" s="1"/>
  <c r="AC112" i="1" s="1"/>
  <c r="AE419" i="1" l="1"/>
  <c r="AE463" i="1"/>
  <c r="AE381" i="1"/>
  <c r="AE288" i="1"/>
  <c r="AC191" i="1"/>
  <c r="AD191" i="1" s="1"/>
  <c r="AF191" i="1" s="1"/>
  <c r="AH191" i="1" s="1"/>
  <c r="AJ191" i="1" s="1"/>
  <c r="AC85" i="1"/>
  <c r="AD85" i="1" s="1"/>
  <c r="AF85" i="1" s="1"/>
  <c r="AH85" i="1" s="1"/>
  <c r="AJ85" i="1" s="1"/>
  <c r="AD86" i="1"/>
  <c r="AF86" i="1" s="1"/>
  <c r="AH86" i="1" s="1"/>
  <c r="AJ86" i="1" s="1"/>
  <c r="AE461" i="1" l="1"/>
  <c r="AE275" i="1"/>
  <c r="AD88" i="1"/>
  <c r="AF88" i="1" s="1"/>
  <c r="AH88" i="1" s="1"/>
  <c r="AJ88" i="1" s="1"/>
  <c r="AD89" i="1"/>
  <c r="AF89" i="1" s="1"/>
  <c r="AH89" i="1" s="1"/>
  <c r="AJ89" i="1" s="1"/>
  <c r="AD90" i="1"/>
  <c r="AF90" i="1" s="1"/>
  <c r="AH90" i="1" s="1"/>
  <c r="AJ90" i="1" s="1"/>
  <c r="AD91" i="1"/>
  <c r="AF91" i="1" s="1"/>
  <c r="AH91" i="1" s="1"/>
  <c r="AJ91" i="1" s="1"/>
  <c r="AC66" i="1"/>
  <c r="AD66" i="1" s="1"/>
  <c r="AF66" i="1" s="1"/>
  <c r="AH66" i="1" s="1"/>
  <c r="AJ66" i="1" s="1"/>
  <c r="AD67" i="1"/>
  <c r="AF67" i="1" s="1"/>
  <c r="AH67" i="1" s="1"/>
  <c r="AJ67" i="1" s="1"/>
  <c r="AC48" i="1"/>
  <c r="AD48" i="1" s="1"/>
  <c r="AF48" i="1" s="1"/>
  <c r="AH48" i="1" s="1"/>
  <c r="AJ48" i="1" s="1"/>
  <c r="AD49" i="1"/>
  <c r="AF49" i="1" s="1"/>
  <c r="AH49" i="1" s="1"/>
  <c r="AJ49" i="1" s="1"/>
  <c r="AE623" i="1" l="1"/>
  <c r="AE460" i="1"/>
  <c r="AC620" i="1"/>
  <c r="AC618" i="1"/>
  <c r="AC616" i="1"/>
  <c r="AC614" i="1"/>
  <c r="AC613" i="1" s="1"/>
  <c r="AC608" i="1"/>
  <c r="AC605" i="1"/>
  <c r="AC598" i="1"/>
  <c r="AC596" i="1"/>
  <c r="AC593" i="1"/>
  <c r="AC588" i="1"/>
  <c r="AC587" i="1" s="1"/>
  <c r="AC581" i="1"/>
  <c r="AC580" i="1" s="1"/>
  <c r="AC577" i="1"/>
  <c r="AC572" i="1"/>
  <c r="AC568" i="1"/>
  <c r="AC553" i="1"/>
  <c r="AC552" i="1" s="1"/>
  <c r="AC549" i="1"/>
  <c r="AC543" i="1"/>
  <c r="AC540" i="1"/>
  <c r="AC537" i="1"/>
  <c r="AC534" i="1"/>
  <c r="AC532" i="1"/>
  <c r="AC527" i="1"/>
  <c r="AC526" i="1" s="1"/>
  <c r="AC518" i="1"/>
  <c r="AC517" i="1" s="1"/>
  <c r="AC516" i="1" s="1"/>
  <c r="AC513" i="1" s="1"/>
  <c r="AC512" i="1" s="1"/>
  <c r="AC509" i="1"/>
  <c r="AC508" i="1" s="1"/>
  <c r="AC505" i="1"/>
  <c r="AC504" i="1" s="1"/>
  <c r="AC502" i="1"/>
  <c r="AC498" i="1"/>
  <c r="AC497" i="1" s="1"/>
  <c r="AC492" i="1" s="1"/>
  <c r="AC490" i="1"/>
  <c r="AC488" i="1"/>
  <c r="AC487" i="1" s="1"/>
  <c r="AC485" i="1"/>
  <c r="AC484" i="1" s="1"/>
  <c r="AC477" i="1"/>
  <c r="AC476" i="1" s="1"/>
  <c r="AC474" i="1"/>
  <c r="AC473" i="1" s="1"/>
  <c r="AC471" i="1"/>
  <c r="AC470" i="1" s="1"/>
  <c r="AC468" i="1"/>
  <c r="AC467" i="1" s="1"/>
  <c r="AC454" i="1"/>
  <c r="AC452" i="1"/>
  <c r="AC450" i="1"/>
  <c r="AC448" i="1"/>
  <c r="AC444" i="1"/>
  <c r="AC439" i="1" s="1"/>
  <c r="AC437" i="1"/>
  <c r="AC433" i="1"/>
  <c r="AC432" i="1"/>
  <c r="AC425" i="1"/>
  <c r="AC424" i="1" s="1"/>
  <c r="AC423" i="1" s="1"/>
  <c r="AC419" i="1" s="1"/>
  <c r="AC415" i="1"/>
  <c r="AC411" i="1"/>
  <c r="AC410" i="1" s="1"/>
  <c r="AC409" i="1" s="1"/>
  <c r="AC408" i="1" s="1"/>
  <c r="AC403" i="1"/>
  <c r="AC399" i="1"/>
  <c r="AC397" i="1"/>
  <c r="AC389" i="1"/>
  <c r="AC388" i="1" s="1"/>
  <c r="AC386" i="1"/>
  <c r="AC385" i="1" s="1"/>
  <c r="AC383" i="1"/>
  <c r="AC379" i="1"/>
  <c r="AC377" i="1"/>
  <c r="AC375" i="1"/>
  <c r="AC372" i="1"/>
  <c r="AC370" i="1"/>
  <c r="AC368" i="1"/>
  <c r="AC366" i="1"/>
  <c r="AC363" i="1"/>
  <c r="AC358" i="1"/>
  <c r="AC357" i="1" s="1"/>
  <c r="AC355" i="1"/>
  <c r="AC353" i="1"/>
  <c r="AC349" i="1"/>
  <c r="AC345" i="1"/>
  <c r="AC343" i="1"/>
  <c r="AC342" i="1"/>
  <c r="AC340" i="1"/>
  <c r="AC337" i="1"/>
  <c r="AC335" i="1"/>
  <c r="AC331" i="1"/>
  <c r="AC328" i="1"/>
  <c r="AC327" i="1" s="1"/>
  <c r="AC325" i="1"/>
  <c r="AC323" i="1"/>
  <c r="AC318" i="1"/>
  <c r="AC314" i="1"/>
  <c r="AC312" i="1"/>
  <c r="AC310" i="1"/>
  <c r="AC308" i="1"/>
  <c r="AC307" i="1" s="1"/>
  <c r="AC304" i="1"/>
  <c r="AC303" i="1" s="1"/>
  <c r="AC301" i="1"/>
  <c r="AC299" i="1"/>
  <c r="AC297" i="1"/>
  <c r="AC286" i="1"/>
  <c r="AC284" i="1"/>
  <c r="AC280" i="1"/>
  <c r="AC277" i="1"/>
  <c r="AC271" i="1"/>
  <c r="AC270" i="1" s="1"/>
  <c r="AC266" i="1"/>
  <c r="AC265" i="1" s="1"/>
  <c r="AC253" i="1"/>
  <c r="AC251" i="1"/>
  <c r="AC248" i="1"/>
  <c r="AC244" i="1"/>
  <c r="AC240" i="1"/>
  <c r="AC236" i="1"/>
  <c r="AC232" i="1"/>
  <c r="AC231" i="1" s="1"/>
  <c r="AC227" i="1"/>
  <c r="AC226" i="1" s="1"/>
  <c r="AC223" i="1"/>
  <c r="AC222" i="1" s="1"/>
  <c r="AC220" i="1"/>
  <c r="AC219" i="1" s="1"/>
  <c r="AC217" i="1"/>
  <c r="AC216" i="1" s="1"/>
  <c r="AC214" i="1"/>
  <c r="AC213" i="1" s="1"/>
  <c r="AC211" i="1"/>
  <c r="AC210" i="1" s="1"/>
  <c r="AC207" i="1"/>
  <c r="AC205" i="1"/>
  <c r="AC202" i="1"/>
  <c r="AC201" i="1" s="1"/>
  <c r="AC198" i="1"/>
  <c r="AC196" i="1"/>
  <c r="AC189" i="1"/>
  <c r="AC188" i="1" s="1"/>
  <c r="AC186" i="1"/>
  <c r="AC185" i="1" s="1"/>
  <c r="AC180" i="1"/>
  <c r="AC179" i="1" s="1"/>
  <c r="AC176" i="1"/>
  <c r="AC174" i="1"/>
  <c r="AC171" i="1"/>
  <c r="AC170" i="1" s="1"/>
  <c r="AC168" i="1"/>
  <c r="AC167" i="1" s="1"/>
  <c r="AC165" i="1"/>
  <c r="AC163" i="1"/>
  <c r="AC158" i="1"/>
  <c r="AC156" i="1"/>
  <c r="AC154" i="1"/>
  <c r="AC146" i="1"/>
  <c r="AC145" i="1" s="1"/>
  <c r="AC141" i="1"/>
  <c r="AC138" i="1"/>
  <c r="AC137" i="1" s="1"/>
  <c r="AC132" i="1"/>
  <c r="AC130" i="1"/>
  <c r="AC126" i="1"/>
  <c r="AC125" i="1" s="1"/>
  <c r="AC120" i="1"/>
  <c r="AC117" i="1" s="1"/>
  <c r="AC109" i="1"/>
  <c r="AC108" i="1" s="1"/>
  <c r="AC107" i="1" s="1"/>
  <c r="AC105" i="1"/>
  <c r="AC104" i="1" s="1"/>
  <c r="AC103" i="1" s="1"/>
  <c r="AC87" i="1"/>
  <c r="AC81" i="1"/>
  <c r="AC79" i="1"/>
  <c r="AC77" i="1"/>
  <c r="AC74" i="1"/>
  <c r="AC72" i="1"/>
  <c r="AC68" i="1"/>
  <c r="AC59" i="1"/>
  <c r="AC55" i="1"/>
  <c r="AC46" i="1"/>
  <c r="AC44" i="1"/>
  <c r="AC41" i="1"/>
  <c r="AC37" i="1"/>
  <c r="AC33" i="1"/>
  <c r="AC29" i="1"/>
  <c r="AC204" i="1" l="1"/>
  <c r="AC200" i="1" s="1"/>
  <c r="AC559" i="1"/>
  <c r="AC306" i="1"/>
  <c r="AC296" i="1"/>
  <c r="AC289" i="1" s="1"/>
  <c r="AC288" i="1" s="1"/>
  <c r="AC129" i="1"/>
  <c r="AE458" i="1"/>
  <c r="AE447" i="1"/>
  <c r="AC50" i="1"/>
  <c r="AC396" i="1"/>
  <c r="AC392" i="1"/>
  <c r="AC501" i="1"/>
  <c r="AC500" i="1" s="1"/>
  <c r="AC28" i="1"/>
  <c r="AC153" i="1"/>
  <c r="AC160" i="1"/>
  <c r="AC102" i="1"/>
  <c r="AC173" i="1"/>
  <c r="AC595" i="1"/>
  <c r="AC592" i="1" s="1"/>
  <c r="AC604" i="1"/>
  <c r="AC247" i="1"/>
  <c r="AC246" i="1" s="1"/>
  <c r="AC209" i="1"/>
  <c r="AC276" i="1"/>
  <c r="AC531" i="1"/>
  <c r="AC525" i="1" s="1"/>
  <c r="AC330" i="1"/>
  <c r="AC195" i="1"/>
  <c r="AC194" i="1" s="1"/>
  <c r="AC235" i="1"/>
  <c r="AC225" i="1" s="1"/>
  <c r="AC322" i="1"/>
  <c r="AC483" i="1"/>
  <c r="AC482" i="1" s="1"/>
  <c r="AC365" i="1"/>
  <c r="AC466" i="1"/>
  <c r="AC464" i="1" s="1"/>
  <c r="AC463" i="1" s="1"/>
  <c r="AC461" i="1" s="1"/>
  <c r="AC460" i="1" s="1"/>
  <c r="AC458" i="1" s="1"/>
  <c r="AC457" i="1" s="1"/>
  <c r="AC351" i="1"/>
  <c r="AC116" i="1"/>
  <c r="AC430" i="1"/>
  <c r="AC429" i="1" s="1"/>
  <c r="AA74" i="1"/>
  <c r="AA444" i="1"/>
  <c r="AA488" i="1"/>
  <c r="AA485" i="1"/>
  <c r="AC391" i="1" l="1"/>
  <c r="AC128" i="1"/>
  <c r="AC275" i="1"/>
  <c r="AE457" i="1"/>
  <c r="AC317" i="1"/>
  <c r="AC27" i="1"/>
  <c r="AC382" i="1"/>
  <c r="AC381" i="1" s="1"/>
  <c r="AC447" i="1"/>
  <c r="AB47" i="1"/>
  <c r="AD47" i="1" s="1"/>
  <c r="AF47" i="1" s="1"/>
  <c r="AH47" i="1" s="1"/>
  <c r="AJ47" i="1" s="1"/>
  <c r="AA46" i="1"/>
  <c r="AB46" i="1" s="1"/>
  <c r="AD46" i="1" s="1"/>
  <c r="AF46" i="1" s="1"/>
  <c r="AH46" i="1" s="1"/>
  <c r="AJ46" i="1" s="1"/>
  <c r="AC623" i="1" l="1"/>
  <c r="AB344" i="1"/>
  <c r="AD344" i="1" s="1"/>
  <c r="AF344" i="1" s="1"/>
  <c r="AH344" i="1" s="1"/>
  <c r="AJ344" i="1" s="1"/>
  <c r="AA343" i="1"/>
  <c r="AB343" i="1" s="1"/>
  <c r="AD343" i="1" s="1"/>
  <c r="AF343" i="1" s="1"/>
  <c r="AH343" i="1" s="1"/>
  <c r="AJ343" i="1" s="1"/>
  <c r="AA345" i="1"/>
  <c r="AA366" i="1"/>
  <c r="AA198" i="1"/>
  <c r="AB143" i="1"/>
  <c r="AD143" i="1" s="1"/>
  <c r="AF143" i="1" s="1"/>
  <c r="AH143" i="1" s="1"/>
  <c r="AJ143" i="1" s="1"/>
  <c r="AA142" i="1"/>
  <c r="AB142" i="1" s="1"/>
  <c r="AD142" i="1" s="1"/>
  <c r="AF142" i="1" s="1"/>
  <c r="AH142" i="1" s="1"/>
  <c r="AJ142" i="1" s="1"/>
  <c r="AA141" i="1" l="1"/>
  <c r="AB141" i="1" s="1"/>
  <c r="AD141" i="1" s="1"/>
  <c r="AF141" i="1" s="1"/>
  <c r="AH141" i="1" s="1"/>
  <c r="AJ141" i="1" s="1"/>
  <c r="AA620" i="1"/>
  <c r="AA618" i="1"/>
  <c r="AA616" i="1"/>
  <c r="AA614" i="1"/>
  <c r="AA613" i="1" s="1"/>
  <c r="AA608" i="1"/>
  <c r="AA605" i="1"/>
  <c r="AA598" i="1"/>
  <c r="AA596" i="1"/>
  <c r="AA593" i="1"/>
  <c r="AA588" i="1"/>
  <c r="AA587" i="1" s="1"/>
  <c r="AA581" i="1"/>
  <c r="AA580" i="1" s="1"/>
  <c r="AA577" i="1"/>
  <c r="AA572" i="1"/>
  <c r="AA568" i="1"/>
  <c r="AA553" i="1"/>
  <c r="AA552" i="1" s="1"/>
  <c r="AA549" i="1"/>
  <c r="AA543" i="1"/>
  <c r="AA540" i="1"/>
  <c r="AA537" i="1"/>
  <c r="AA534" i="1"/>
  <c r="AA532" i="1"/>
  <c r="AA527" i="1"/>
  <c r="AA526" i="1" s="1"/>
  <c r="AA518" i="1"/>
  <c r="AA517" i="1" s="1"/>
  <c r="AA516" i="1" s="1"/>
  <c r="AA512" i="1"/>
  <c r="AA511" i="1" s="1"/>
  <c r="AA509" i="1"/>
  <c r="AA508" i="1" s="1"/>
  <c r="AA505" i="1"/>
  <c r="AA504" i="1" s="1"/>
  <c r="AA502" i="1"/>
  <c r="AA501" i="1" s="1"/>
  <c r="AA498" i="1"/>
  <c r="AA497" i="1" s="1"/>
  <c r="AA492" i="1" s="1"/>
  <c r="AA490" i="1"/>
  <c r="AA487" i="1"/>
  <c r="AA484" i="1"/>
  <c r="AA477" i="1"/>
  <c r="AA476" i="1" s="1"/>
  <c r="AA474" i="1"/>
  <c r="AA473" i="1" s="1"/>
  <c r="AA471" i="1"/>
  <c r="AA470" i="1" s="1"/>
  <c r="AA468" i="1"/>
  <c r="AA467" i="1" s="1"/>
  <c r="AA454" i="1"/>
  <c r="AA452" i="1"/>
  <c r="AA450" i="1"/>
  <c r="AA448" i="1"/>
  <c r="AA439" i="1"/>
  <c r="AA437" i="1"/>
  <c r="AA433" i="1"/>
  <c r="AA430" i="1" s="1"/>
  <c r="AA429" i="1" s="1"/>
  <c r="AA432" i="1"/>
  <c r="AA425" i="1"/>
  <c r="AA424" i="1" s="1"/>
  <c r="AA423" i="1" s="1"/>
  <c r="AA419" i="1" s="1"/>
  <c r="AA415" i="1"/>
  <c r="AA413" i="1"/>
  <c r="AA411" i="1"/>
  <c r="AA410" i="1" s="1"/>
  <c r="AA403" i="1"/>
  <c r="AA401" i="1"/>
  <c r="AA399" i="1" s="1"/>
  <c r="AA397" i="1"/>
  <c r="AA396" i="1" s="1"/>
  <c r="AA389" i="1"/>
  <c r="AA388" i="1" s="1"/>
  <c r="AA386" i="1"/>
  <c r="AA385" i="1" s="1"/>
  <c r="AA383" i="1"/>
  <c r="AA379" i="1"/>
  <c r="AA377" i="1"/>
  <c r="AA375" i="1"/>
  <c r="AA372" i="1"/>
  <c r="AA370" i="1"/>
  <c r="AA368" i="1"/>
  <c r="AA363" i="1"/>
  <c r="AA358" i="1"/>
  <c r="AA357" i="1" s="1"/>
  <c r="AA355" i="1"/>
  <c r="AA353" i="1"/>
  <c r="AA349" i="1"/>
  <c r="AA342" i="1"/>
  <c r="AA340" i="1"/>
  <c r="AA337" i="1"/>
  <c r="AA335" i="1"/>
  <c r="AA331" i="1"/>
  <c r="AA328" i="1"/>
  <c r="AA327" i="1" s="1"/>
  <c r="AA325" i="1"/>
  <c r="AA323" i="1"/>
  <c r="AA318" i="1"/>
  <c r="AA314" i="1"/>
  <c r="AA312" i="1"/>
  <c r="AA310" i="1"/>
  <c r="AA308" i="1"/>
  <c r="AA307" i="1" s="1"/>
  <c r="AA304" i="1"/>
  <c r="AA303" i="1" s="1"/>
  <c r="AA301" i="1"/>
  <c r="AA299" i="1"/>
  <c r="AA297" i="1"/>
  <c r="AA286" i="1"/>
  <c r="AA284" i="1"/>
  <c r="AA280" i="1"/>
  <c r="AA277" i="1"/>
  <c r="AA271" i="1"/>
  <c r="AA270" i="1" s="1"/>
  <c r="AA266" i="1"/>
  <c r="AA265" i="1" s="1"/>
  <c r="AA253" i="1"/>
  <c r="AA251" i="1"/>
  <c r="AA248" i="1"/>
  <c r="AA244" i="1"/>
  <c r="AA240" i="1"/>
  <c r="AA236" i="1"/>
  <c r="AA232" i="1"/>
  <c r="AA231" i="1" s="1"/>
  <c r="AA227" i="1"/>
  <c r="AA226" i="1" s="1"/>
  <c r="AA223" i="1"/>
  <c r="AA222" i="1" s="1"/>
  <c r="AA220" i="1"/>
  <c r="AA219" i="1" s="1"/>
  <c r="AA217" i="1"/>
  <c r="AA216" i="1" s="1"/>
  <c r="AA214" i="1"/>
  <c r="AA213" i="1" s="1"/>
  <c r="AA211" i="1"/>
  <c r="AA210" i="1" s="1"/>
  <c r="AA207" i="1"/>
  <c r="AA205" i="1"/>
  <c r="AA202" i="1"/>
  <c r="AA201" i="1" s="1"/>
  <c r="AA196" i="1"/>
  <c r="AA189" i="1"/>
  <c r="AA188" i="1" s="1"/>
  <c r="AA186" i="1"/>
  <c r="AA185" i="1" s="1"/>
  <c r="AA180" i="1"/>
  <c r="AA179" i="1" s="1"/>
  <c r="AA176" i="1"/>
  <c r="AA174" i="1"/>
  <c r="AA171" i="1"/>
  <c r="AA170" i="1" s="1"/>
  <c r="AA168" i="1"/>
  <c r="AA167" i="1" s="1"/>
  <c r="AA165" i="1"/>
  <c r="AA163" i="1"/>
  <c r="AA158" i="1"/>
  <c r="AA156" i="1"/>
  <c r="AA154" i="1"/>
  <c r="AA146" i="1"/>
  <c r="AA145" i="1" s="1"/>
  <c r="AA138" i="1"/>
  <c r="AA137" i="1" s="1"/>
  <c r="AA132" i="1"/>
  <c r="AA130" i="1"/>
  <c r="AA126" i="1"/>
  <c r="AA125" i="1" s="1"/>
  <c r="AA120" i="1"/>
  <c r="AA118" i="1" s="1"/>
  <c r="AA109" i="1"/>
  <c r="AA108" i="1" s="1"/>
  <c r="AA107" i="1" s="1"/>
  <c r="AA105" i="1"/>
  <c r="AA104" i="1" s="1"/>
  <c r="AA103" i="1" s="1"/>
  <c r="AA87" i="1"/>
  <c r="AA81" i="1"/>
  <c r="AA79" i="1"/>
  <c r="AA77" i="1"/>
  <c r="AA72" i="1"/>
  <c r="AA68" i="1"/>
  <c r="AA59" i="1"/>
  <c r="AA55" i="1"/>
  <c r="AA44" i="1"/>
  <c r="AA41" i="1"/>
  <c r="AA37" i="1"/>
  <c r="AA33" i="1"/>
  <c r="AA29" i="1"/>
  <c r="AA559" i="1" l="1"/>
  <c r="AA117" i="1"/>
  <c r="AA116" i="1" s="1"/>
  <c r="AA483" i="1"/>
  <c r="AA482" i="1" s="1"/>
  <c r="AA28" i="1"/>
  <c r="AA160" i="1"/>
  <c r="AA531" i="1"/>
  <c r="AA525" i="1" s="1"/>
  <c r="AA500" i="1"/>
  <c r="AA195" i="1"/>
  <c r="AA194" i="1" s="1"/>
  <c r="AA330" i="1"/>
  <c r="AA595" i="1"/>
  <c r="AA592" i="1" s="1"/>
  <c r="AA153" i="1"/>
  <c r="AA204" i="1"/>
  <c r="AA200" i="1" s="1"/>
  <c r="AA235" i="1"/>
  <c r="AA225" i="1" s="1"/>
  <c r="AA276" i="1"/>
  <c r="AA306" i="1"/>
  <c r="AA322" i="1"/>
  <c r="AA392" i="1"/>
  <c r="AA382" i="1" s="1"/>
  <c r="AA409" i="1"/>
  <c r="AA408" i="1" s="1"/>
  <c r="AA604" i="1"/>
  <c r="AA173" i="1"/>
  <c r="AA296" i="1"/>
  <c r="AA289" i="1" s="1"/>
  <c r="AA288" i="1" s="1"/>
  <c r="AA466" i="1"/>
  <c r="AA464" i="1" s="1"/>
  <c r="AA463" i="1" s="1"/>
  <c r="AA461" i="1" s="1"/>
  <c r="AA460" i="1" s="1"/>
  <c r="AA458" i="1" s="1"/>
  <c r="AA457" i="1" s="1"/>
  <c r="AA365" i="1"/>
  <c r="AA351" i="1"/>
  <c r="AA247" i="1"/>
  <c r="AA246" i="1" s="1"/>
  <c r="AA209" i="1"/>
  <c r="AA129" i="1"/>
  <c r="AA128" i="1" s="1"/>
  <c r="AA102" i="1"/>
  <c r="AA50" i="1"/>
  <c r="G158" i="1"/>
  <c r="H158" i="1"/>
  <c r="J158" i="1"/>
  <c r="L158" i="1"/>
  <c r="N158" i="1"/>
  <c r="P158" i="1"/>
  <c r="R158" i="1"/>
  <c r="T158" i="1"/>
  <c r="X158" i="1"/>
  <c r="Y158" i="1"/>
  <c r="I159" i="1"/>
  <c r="K159" i="1" s="1"/>
  <c r="M159" i="1" s="1"/>
  <c r="O159" i="1" s="1"/>
  <c r="Q159" i="1" s="1"/>
  <c r="S159" i="1" s="1"/>
  <c r="U159" i="1" s="1"/>
  <c r="W159" i="1" s="1"/>
  <c r="AA391" i="1" l="1"/>
  <c r="AA381" i="1" s="1"/>
  <c r="AA275" i="1"/>
  <c r="I158" i="1"/>
  <c r="Z158" i="1" s="1"/>
  <c r="AB158" i="1" s="1"/>
  <c r="AD158" i="1" s="1"/>
  <c r="AF158" i="1" s="1"/>
  <c r="AH158" i="1" s="1"/>
  <c r="AJ158" i="1" s="1"/>
  <c r="AA27" i="1"/>
  <c r="AA447" i="1"/>
  <c r="AA317" i="1"/>
  <c r="Z159" i="1"/>
  <c r="AB159" i="1" s="1"/>
  <c r="AD159" i="1" s="1"/>
  <c r="AF159" i="1" s="1"/>
  <c r="AH159" i="1" s="1"/>
  <c r="AJ159" i="1" s="1"/>
  <c r="G205" i="1"/>
  <c r="H205" i="1"/>
  <c r="J205" i="1"/>
  <c r="L205" i="1"/>
  <c r="N205" i="1"/>
  <c r="P205" i="1"/>
  <c r="R205" i="1"/>
  <c r="T205" i="1"/>
  <c r="X205" i="1"/>
  <c r="Y205" i="1"/>
  <c r="I206" i="1"/>
  <c r="K206" i="1" s="1"/>
  <c r="M206" i="1" s="1"/>
  <c r="O206" i="1" s="1"/>
  <c r="Q206" i="1" s="1"/>
  <c r="S206" i="1" s="1"/>
  <c r="U206" i="1" s="1"/>
  <c r="W206" i="1" s="1"/>
  <c r="Y232" i="1"/>
  <c r="Z233" i="1"/>
  <c r="AB233" i="1" s="1"/>
  <c r="AD233" i="1" s="1"/>
  <c r="AF233" i="1" s="1"/>
  <c r="AH233" i="1" s="1"/>
  <c r="AJ233" i="1" s="1"/>
  <c r="Z252" i="1"/>
  <c r="AB252" i="1" s="1"/>
  <c r="AD252" i="1" s="1"/>
  <c r="AF252" i="1" s="1"/>
  <c r="AH252" i="1" s="1"/>
  <c r="AJ252" i="1" s="1"/>
  <c r="I251" i="1"/>
  <c r="K251" i="1" s="1"/>
  <c r="M251" i="1" s="1"/>
  <c r="O251" i="1" s="1"/>
  <c r="Q251" i="1" s="1"/>
  <c r="S251" i="1" s="1"/>
  <c r="U251" i="1" s="1"/>
  <c r="W251" i="1" s="1"/>
  <c r="Y251" i="1"/>
  <c r="Y363" i="1"/>
  <c r="Z364" i="1"/>
  <c r="AB364" i="1" s="1"/>
  <c r="AD364" i="1" s="1"/>
  <c r="AF364" i="1" s="1"/>
  <c r="AH364" i="1" s="1"/>
  <c r="AJ364" i="1" s="1"/>
  <c r="I363" i="1"/>
  <c r="Y358" i="1"/>
  <c r="Z361" i="1"/>
  <c r="AB361" i="1" s="1"/>
  <c r="AD361" i="1" s="1"/>
  <c r="AF361" i="1" s="1"/>
  <c r="AH361" i="1" s="1"/>
  <c r="AJ361" i="1" s="1"/>
  <c r="I349" i="1"/>
  <c r="Y349" i="1"/>
  <c r="Z350" i="1"/>
  <c r="AB350" i="1" s="1"/>
  <c r="AD350" i="1" s="1"/>
  <c r="AF350" i="1" s="1"/>
  <c r="AH350" i="1" s="1"/>
  <c r="AJ350" i="1" s="1"/>
  <c r="I372" i="1"/>
  <c r="I370" i="1"/>
  <c r="I368" i="1"/>
  <c r="Z373" i="1"/>
  <c r="AB373" i="1" s="1"/>
  <c r="AD373" i="1" s="1"/>
  <c r="AF373" i="1" s="1"/>
  <c r="AH373" i="1" s="1"/>
  <c r="AJ373" i="1" s="1"/>
  <c r="Z371" i="1"/>
  <c r="AB371" i="1" s="1"/>
  <c r="AD371" i="1" s="1"/>
  <c r="AF371" i="1" s="1"/>
  <c r="AH371" i="1" s="1"/>
  <c r="AJ371" i="1" s="1"/>
  <c r="Z369" i="1"/>
  <c r="AB369" i="1" s="1"/>
  <c r="AD369" i="1" s="1"/>
  <c r="AF369" i="1" s="1"/>
  <c r="AH369" i="1" s="1"/>
  <c r="AJ369" i="1" s="1"/>
  <c r="Y372" i="1"/>
  <c r="Y370" i="1"/>
  <c r="Y368" i="1"/>
  <c r="H375" i="1"/>
  <c r="I375" i="1" s="1"/>
  <c r="J375" i="1"/>
  <c r="L375" i="1"/>
  <c r="N375" i="1"/>
  <c r="P375" i="1"/>
  <c r="R375" i="1"/>
  <c r="T375" i="1"/>
  <c r="X375" i="1"/>
  <c r="Y375" i="1"/>
  <c r="Y581" i="1"/>
  <c r="Y59" i="1"/>
  <c r="Z62" i="1"/>
  <c r="AB62" i="1" s="1"/>
  <c r="AD62" i="1" s="1"/>
  <c r="AF62" i="1" s="1"/>
  <c r="AH62" i="1" s="1"/>
  <c r="AJ62" i="1" s="1"/>
  <c r="I72" i="1"/>
  <c r="Y72" i="1"/>
  <c r="Z73" i="1"/>
  <c r="AB73" i="1" s="1"/>
  <c r="AD73" i="1" s="1"/>
  <c r="AF73" i="1" s="1"/>
  <c r="AH73" i="1" s="1"/>
  <c r="AJ73" i="1" s="1"/>
  <c r="Y614" i="1"/>
  <c r="Y186" i="1"/>
  <c r="Z186" i="1" s="1"/>
  <c r="AB186" i="1" s="1"/>
  <c r="AD186" i="1" s="1"/>
  <c r="AF186" i="1" s="1"/>
  <c r="AH186" i="1" s="1"/>
  <c r="AJ186" i="1" s="1"/>
  <c r="Y189" i="1"/>
  <c r="Z189" i="1" s="1"/>
  <c r="AB189" i="1" s="1"/>
  <c r="AD189" i="1" s="1"/>
  <c r="AF189" i="1" s="1"/>
  <c r="AH189" i="1" s="1"/>
  <c r="AJ189" i="1" s="1"/>
  <c r="Z187" i="1"/>
  <c r="AB187" i="1" s="1"/>
  <c r="AD187" i="1" s="1"/>
  <c r="AF187" i="1" s="1"/>
  <c r="AH187" i="1" s="1"/>
  <c r="AJ187" i="1" s="1"/>
  <c r="Z190" i="1"/>
  <c r="AB190" i="1" s="1"/>
  <c r="AD190" i="1" s="1"/>
  <c r="AF190" i="1" s="1"/>
  <c r="AH190" i="1" s="1"/>
  <c r="AJ190" i="1" s="1"/>
  <c r="Y397" i="1"/>
  <c r="Y392" i="1" s="1"/>
  <c r="Y411" i="1"/>
  <c r="Y410" i="1" s="1"/>
  <c r="I146" i="1"/>
  <c r="I145" i="1" s="1"/>
  <c r="Y146" i="1"/>
  <c r="Y145" i="1" s="1"/>
  <c r="Z147" i="1"/>
  <c r="AB147" i="1" s="1"/>
  <c r="AD147" i="1" s="1"/>
  <c r="AF147" i="1" s="1"/>
  <c r="AH147" i="1" s="1"/>
  <c r="AJ147" i="1" s="1"/>
  <c r="Y425" i="1"/>
  <c r="I308" i="1"/>
  <c r="I307" i="1" s="1"/>
  <c r="Y308" i="1"/>
  <c r="Z309" i="1"/>
  <c r="AB309" i="1" s="1"/>
  <c r="AD309" i="1" s="1"/>
  <c r="AF309" i="1" s="1"/>
  <c r="AH309" i="1" s="1"/>
  <c r="AJ309" i="1" s="1"/>
  <c r="Y553" i="1"/>
  <c r="Y552" i="1" s="1"/>
  <c r="Y527" i="1"/>
  <c r="Y526" i="1" s="1"/>
  <c r="K158" i="1" l="1"/>
  <c r="M158" i="1" s="1"/>
  <c r="O158" i="1" s="1"/>
  <c r="Q158" i="1" s="1"/>
  <c r="S158" i="1" s="1"/>
  <c r="U158" i="1" s="1"/>
  <c r="W158" i="1" s="1"/>
  <c r="AA623" i="1"/>
  <c r="I205" i="1"/>
  <c r="K205" i="1" s="1"/>
  <c r="M205" i="1" s="1"/>
  <c r="O205" i="1" s="1"/>
  <c r="Q205" i="1" s="1"/>
  <c r="S205" i="1" s="1"/>
  <c r="U205" i="1" s="1"/>
  <c r="W205" i="1" s="1"/>
  <c r="Z206" i="1"/>
  <c r="AB206" i="1" s="1"/>
  <c r="AD206" i="1" s="1"/>
  <c r="AF206" i="1" s="1"/>
  <c r="AH206" i="1" s="1"/>
  <c r="AJ206" i="1" s="1"/>
  <c r="Z308" i="1"/>
  <c r="AB308" i="1" s="1"/>
  <c r="AD308" i="1" s="1"/>
  <c r="AF308" i="1" s="1"/>
  <c r="AH308" i="1" s="1"/>
  <c r="AJ308" i="1" s="1"/>
  <c r="Z370" i="1"/>
  <c r="AB370" i="1" s="1"/>
  <c r="AD370" i="1" s="1"/>
  <c r="AF370" i="1" s="1"/>
  <c r="AH370" i="1" s="1"/>
  <c r="AJ370" i="1" s="1"/>
  <c r="Y351" i="1"/>
  <c r="Z372" i="1"/>
  <c r="AB372" i="1" s="1"/>
  <c r="AD372" i="1" s="1"/>
  <c r="AF372" i="1" s="1"/>
  <c r="AH372" i="1" s="1"/>
  <c r="AJ372" i="1" s="1"/>
  <c r="Z363" i="1"/>
  <c r="AB363" i="1" s="1"/>
  <c r="AD363" i="1" s="1"/>
  <c r="AF363" i="1" s="1"/>
  <c r="AH363" i="1" s="1"/>
  <c r="AJ363" i="1" s="1"/>
  <c r="Z251" i="1"/>
  <c r="AB251" i="1" s="1"/>
  <c r="AD251" i="1" s="1"/>
  <c r="AF251" i="1" s="1"/>
  <c r="AH251" i="1" s="1"/>
  <c r="AJ251" i="1" s="1"/>
  <c r="Y365" i="1"/>
  <c r="Z349" i="1"/>
  <c r="AB349" i="1" s="1"/>
  <c r="AD349" i="1" s="1"/>
  <c r="AF349" i="1" s="1"/>
  <c r="AH349" i="1" s="1"/>
  <c r="AJ349" i="1" s="1"/>
  <c r="Z146" i="1"/>
  <c r="AB146" i="1" s="1"/>
  <c r="AD146" i="1" s="1"/>
  <c r="AF146" i="1" s="1"/>
  <c r="AH146" i="1" s="1"/>
  <c r="AJ146" i="1" s="1"/>
  <c r="Z368" i="1"/>
  <c r="AB368" i="1" s="1"/>
  <c r="AD368" i="1" s="1"/>
  <c r="AF368" i="1" s="1"/>
  <c r="AH368" i="1" s="1"/>
  <c r="AJ368" i="1" s="1"/>
  <c r="Z145" i="1"/>
  <c r="AB145" i="1" s="1"/>
  <c r="AD145" i="1" s="1"/>
  <c r="AF145" i="1" s="1"/>
  <c r="AH145" i="1" s="1"/>
  <c r="AJ145" i="1" s="1"/>
  <c r="Z375" i="1"/>
  <c r="AB375" i="1" s="1"/>
  <c r="AD375" i="1" s="1"/>
  <c r="AF375" i="1" s="1"/>
  <c r="AH375" i="1" s="1"/>
  <c r="AJ375" i="1" s="1"/>
  <c r="K375" i="1"/>
  <c r="M375" i="1" s="1"/>
  <c r="O375" i="1" s="1"/>
  <c r="Q375" i="1" s="1"/>
  <c r="S375" i="1" s="1"/>
  <c r="U375" i="1" s="1"/>
  <c r="W375" i="1" s="1"/>
  <c r="Z72" i="1"/>
  <c r="AB72" i="1" s="1"/>
  <c r="AD72" i="1" s="1"/>
  <c r="AF72" i="1" s="1"/>
  <c r="AH72" i="1" s="1"/>
  <c r="AJ72" i="1" s="1"/>
  <c r="Y307" i="1"/>
  <c r="Z307" i="1" s="1"/>
  <c r="AB307" i="1" s="1"/>
  <c r="AD307" i="1" s="1"/>
  <c r="AF307" i="1" s="1"/>
  <c r="AH307" i="1" s="1"/>
  <c r="AJ307" i="1" s="1"/>
  <c r="Y188" i="1"/>
  <c r="Z188" i="1" s="1"/>
  <c r="AB188" i="1" s="1"/>
  <c r="AD188" i="1" s="1"/>
  <c r="AF188" i="1" s="1"/>
  <c r="AH188" i="1" s="1"/>
  <c r="AJ188" i="1" s="1"/>
  <c r="Y185" i="1"/>
  <c r="Z185" i="1" s="1"/>
  <c r="AB185" i="1" s="1"/>
  <c r="AD185" i="1" s="1"/>
  <c r="AF185" i="1" s="1"/>
  <c r="AH185" i="1" s="1"/>
  <c r="AJ185" i="1" s="1"/>
  <c r="H83" i="1"/>
  <c r="Z205" i="1" l="1"/>
  <c r="AB205" i="1" s="1"/>
  <c r="AD205" i="1" s="1"/>
  <c r="AF205" i="1" s="1"/>
  <c r="AH205" i="1" s="1"/>
  <c r="AJ205" i="1" s="1"/>
  <c r="Z60" i="1"/>
  <c r="AB60" i="1" s="1"/>
  <c r="AD60" i="1" s="1"/>
  <c r="AF60" i="1" s="1"/>
  <c r="AH60" i="1" s="1"/>
  <c r="AJ60" i="1" s="1"/>
  <c r="Z111" i="1"/>
  <c r="AB111" i="1" s="1"/>
  <c r="AD111" i="1" s="1"/>
  <c r="AF111" i="1" s="1"/>
  <c r="AH111" i="1" s="1"/>
  <c r="AJ111" i="1" s="1"/>
  <c r="Z316" i="1"/>
  <c r="AB316" i="1" s="1"/>
  <c r="AD316" i="1" s="1"/>
  <c r="AF316" i="1" s="1"/>
  <c r="AH316" i="1" s="1"/>
  <c r="AJ316" i="1" s="1"/>
  <c r="Z334" i="1"/>
  <c r="AB334" i="1" s="1"/>
  <c r="AD334" i="1" s="1"/>
  <c r="AF334" i="1" s="1"/>
  <c r="AH334" i="1" s="1"/>
  <c r="AJ334" i="1" s="1"/>
  <c r="Y620" i="1"/>
  <c r="Y618" i="1"/>
  <c r="Y616" i="1"/>
  <c r="Y613" i="1"/>
  <c r="Y608" i="1"/>
  <c r="Y605" i="1"/>
  <c r="Y598" i="1"/>
  <c r="Y596" i="1"/>
  <c r="Y593" i="1"/>
  <c r="Y588" i="1"/>
  <c r="Y587" i="1" s="1"/>
  <c r="Y580" i="1"/>
  <c r="Y577" i="1"/>
  <c r="Y572" i="1"/>
  <c r="Y568" i="1"/>
  <c r="Y549" i="1"/>
  <c r="Y543" i="1"/>
  <c r="Y540" i="1"/>
  <c r="Y537" i="1"/>
  <c r="Y534" i="1"/>
  <c r="Y532" i="1"/>
  <c r="Y518" i="1"/>
  <c r="Y517" i="1" s="1"/>
  <c r="Y516" i="1" s="1"/>
  <c r="Y512" i="1"/>
  <c r="Y511" i="1" s="1"/>
  <c r="Y509" i="1"/>
  <c r="Y508" i="1" s="1"/>
  <c r="Y505" i="1"/>
  <c r="Y504" i="1" s="1"/>
  <c r="Y502" i="1"/>
  <c r="Y501" i="1" s="1"/>
  <c r="Y498" i="1"/>
  <c r="Y497" i="1" s="1"/>
  <c r="Y492" i="1" s="1"/>
  <c r="Y490" i="1"/>
  <c r="Y489" i="1" s="1"/>
  <c r="Y487" i="1"/>
  <c r="Y486" i="1" s="1"/>
  <c r="Y484" i="1"/>
  <c r="Y483" i="1" s="1"/>
  <c r="Y477" i="1"/>
  <c r="Y476" i="1" s="1"/>
  <c r="Y474" i="1"/>
  <c r="Y473" i="1" s="1"/>
  <c r="Y471" i="1"/>
  <c r="Y470" i="1" s="1"/>
  <c r="Y468" i="1"/>
  <c r="Y467" i="1" s="1"/>
  <c r="Y454" i="1"/>
  <c r="Y452" i="1"/>
  <c r="Y450" i="1"/>
  <c r="Y448" i="1"/>
  <c r="Y445" i="1"/>
  <c r="Y439" i="1"/>
  <c r="Y437" i="1"/>
  <c r="Y433" i="1"/>
  <c r="Y430" i="1" s="1"/>
  <c r="Y432" i="1"/>
  <c r="Y424" i="1"/>
  <c r="Y415" i="1"/>
  <c r="Y413" i="1"/>
  <c r="Y409" i="1" s="1"/>
  <c r="Y408" i="1" s="1"/>
  <c r="Y403" i="1"/>
  <c r="Y401" i="1"/>
  <c r="Y399" i="1" s="1"/>
  <c r="Y396" i="1"/>
  <c r="Y391" i="1" s="1"/>
  <c r="Y389" i="1"/>
  <c r="Y388" i="1" s="1"/>
  <c r="Y386" i="1"/>
  <c r="Y385" i="1" s="1"/>
  <c r="Y383" i="1"/>
  <c r="Y382" i="1" s="1"/>
  <c r="Y379" i="1"/>
  <c r="Y377" i="1"/>
  <c r="Y367" i="1"/>
  <c r="Y357" i="1"/>
  <c r="Y355" i="1"/>
  <c r="Y353" i="1"/>
  <c r="Y342" i="1"/>
  <c r="Y340" i="1"/>
  <c r="Y337" i="1"/>
  <c r="Y335" i="1"/>
  <c r="Y331" i="1"/>
  <c r="Y328" i="1"/>
  <c r="Y327" i="1" s="1"/>
  <c r="Y325" i="1"/>
  <c r="Y323" i="1"/>
  <c r="Y318" i="1"/>
  <c r="Y314" i="1"/>
  <c r="Y312" i="1"/>
  <c r="Y310" i="1"/>
  <c r="Y304" i="1"/>
  <c r="Y303" i="1" s="1"/>
  <c r="Y301" i="1"/>
  <c r="Y299" i="1"/>
  <c r="Y297" i="1"/>
  <c r="Y288" i="1"/>
  <c r="Y286" i="1"/>
  <c r="Y284" i="1"/>
  <c r="Y280" i="1"/>
  <c r="Y277" i="1"/>
  <c r="Y271" i="1"/>
  <c r="Y270" i="1" s="1"/>
  <c r="Y266" i="1"/>
  <c r="Y265" i="1" s="1"/>
  <c r="Y253" i="1"/>
  <c r="Y248" i="1"/>
  <c r="Y244" i="1"/>
  <c r="Y240" i="1"/>
  <c r="Y236" i="1"/>
  <c r="Y231" i="1"/>
  <c r="Y227" i="1"/>
  <c r="Y226" i="1" s="1"/>
  <c r="Y223" i="1"/>
  <c r="Y222" i="1" s="1"/>
  <c r="Y220" i="1"/>
  <c r="Y219" i="1" s="1"/>
  <c r="Y217" i="1"/>
  <c r="Y216" i="1" s="1"/>
  <c r="Y214" i="1"/>
  <c r="Y213" i="1" s="1"/>
  <c r="Y211" i="1"/>
  <c r="Y210" i="1" s="1"/>
  <c r="Y207" i="1"/>
  <c r="Y202" i="1"/>
  <c r="Y201" i="1" s="1"/>
  <c r="Y196" i="1"/>
  <c r="Y195" i="1" s="1"/>
  <c r="Y194" i="1" s="1"/>
  <c r="Y180" i="1"/>
  <c r="Y179" i="1" s="1"/>
  <c r="Y176" i="1"/>
  <c r="Y174" i="1"/>
  <c r="Y171" i="1"/>
  <c r="Y170" i="1" s="1"/>
  <c r="Y168" i="1"/>
  <c r="Y167" i="1" s="1"/>
  <c r="Y165" i="1"/>
  <c r="Y163" i="1"/>
  <c r="Y156" i="1"/>
  <c r="Y154" i="1"/>
  <c r="Y138" i="1"/>
  <c r="Y137" i="1" s="1"/>
  <c r="Y132" i="1"/>
  <c r="Y130" i="1"/>
  <c r="Y126" i="1"/>
  <c r="Y125" i="1" s="1"/>
  <c r="Y120" i="1"/>
  <c r="Y118" i="1" s="1"/>
  <c r="Y109" i="1"/>
  <c r="Y108" i="1" s="1"/>
  <c r="Y107" i="1" s="1"/>
  <c r="Y105" i="1"/>
  <c r="Y104" i="1" s="1"/>
  <c r="Y103" i="1" s="1"/>
  <c r="Y87" i="1"/>
  <c r="Y81" i="1"/>
  <c r="Y79" i="1"/>
  <c r="Y77" i="1"/>
  <c r="Y74" i="1"/>
  <c r="Y68" i="1"/>
  <c r="Y55" i="1"/>
  <c r="Y44" i="1"/>
  <c r="Y41" i="1"/>
  <c r="Y37" i="1"/>
  <c r="Y33" i="1"/>
  <c r="Y29" i="1"/>
  <c r="Y559" i="1" l="1"/>
  <c r="Y595" i="1"/>
  <c r="Y592" i="1" s="1"/>
  <c r="Y604" i="1"/>
  <c r="Y276" i="1"/>
  <c r="Y247" i="1"/>
  <c r="Y246" i="1" s="1"/>
  <c r="Y50" i="1"/>
  <c r="Y330" i="1"/>
  <c r="Y317" i="1" s="1"/>
  <c r="Y235" i="1"/>
  <c r="Y225" i="1" s="1"/>
  <c r="Y429" i="1"/>
  <c r="Y482" i="1"/>
  <c r="Y28" i="1"/>
  <c r="Y153" i="1"/>
  <c r="Y173" i="1"/>
  <c r="Y204" i="1"/>
  <c r="Y200" i="1" s="1"/>
  <c r="Y296" i="1"/>
  <c r="Y306" i="1"/>
  <c r="Y275" i="1" s="1"/>
  <c r="Y322" i="1"/>
  <c r="Y160" i="1"/>
  <c r="Y129" i="1"/>
  <c r="Y128" i="1" s="1"/>
  <c r="Y423" i="1"/>
  <c r="Y102" i="1"/>
  <c r="Y117" i="1"/>
  <c r="Y531" i="1"/>
  <c r="Y466" i="1"/>
  <c r="Y464" i="1" s="1"/>
  <c r="Y463" i="1" s="1"/>
  <c r="Y461" i="1" s="1"/>
  <c r="Y460" i="1" s="1"/>
  <c r="Y458" i="1" s="1"/>
  <c r="Y457" i="1" s="1"/>
  <c r="Y209" i="1"/>
  <c r="Y381" i="1"/>
  <c r="Y500" i="1"/>
  <c r="H549" i="1"/>
  <c r="Y27" i="1" l="1"/>
  <c r="Y419" i="1"/>
  <c r="Y116" i="1"/>
  <c r="Y525" i="1"/>
  <c r="Y447" i="1"/>
  <c r="Y428" i="1" s="1"/>
  <c r="H537" i="1"/>
  <c r="H543" i="1"/>
  <c r="H534" i="1"/>
  <c r="H331" i="1"/>
  <c r="H328" i="1"/>
  <c r="H327" i="1" s="1"/>
  <c r="H433" i="1"/>
  <c r="H430" i="1" s="1"/>
  <c r="H532" i="1"/>
  <c r="H337" i="1"/>
  <c r="H335" i="1"/>
  <c r="H29" i="1"/>
  <c r="I32" i="1"/>
  <c r="Z32" i="1" s="1"/>
  <c r="AB32" i="1" s="1"/>
  <c r="AD32" i="1" s="1"/>
  <c r="AF32" i="1" s="1"/>
  <c r="AH32" i="1" s="1"/>
  <c r="AJ32" i="1" s="1"/>
  <c r="Y623" i="1" l="1"/>
  <c r="H330" i="1"/>
  <c r="I131" i="1"/>
  <c r="Z131" i="1" s="1"/>
  <c r="AB131" i="1" s="1"/>
  <c r="AD131" i="1" s="1"/>
  <c r="AF131" i="1" s="1"/>
  <c r="AH131" i="1" s="1"/>
  <c r="AJ131" i="1" s="1"/>
  <c r="I133" i="1"/>
  <c r="Z133" i="1" s="1"/>
  <c r="AB133" i="1" s="1"/>
  <c r="AD133" i="1" s="1"/>
  <c r="AF133" i="1" s="1"/>
  <c r="AH133" i="1" s="1"/>
  <c r="AJ133" i="1" s="1"/>
  <c r="I139" i="1"/>
  <c r="Z139" i="1" s="1"/>
  <c r="AB139" i="1" s="1"/>
  <c r="AD139" i="1" s="1"/>
  <c r="AF139" i="1" s="1"/>
  <c r="AH139" i="1" s="1"/>
  <c r="AJ139" i="1" s="1"/>
  <c r="I140" i="1"/>
  <c r="Z140" i="1" s="1"/>
  <c r="AB140" i="1" s="1"/>
  <c r="AD140" i="1" s="1"/>
  <c r="AF140" i="1" s="1"/>
  <c r="AH140" i="1" s="1"/>
  <c r="AJ140" i="1" s="1"/>
  <c r="I150" i="1"/>
  <c r="Z150" i="1" s="1"/>
  <c r="AB150" i="1" s="1"/>
  <c r="AD150" i="1" s="1"/>
  <c r="AF150" i="1" s="1"/>
  <c r="AH150" i="1" s="1"/>
  <c r="AJ150" i="1" s="1"/>
  <c r="I152" i="1"/>
  <c r="Z152" i="1" s="1"/>
  <c r="AB152" i="1" s="1"/>
  <c r="AD152" i="1" s="1"/>
  <c r="AF152" i="1" s="1"/>
  <c r="AH152" i="1" s="1"/>
  <c r="AJ152" i="1" s="1"/>
  <c r="I155" i="1"/>
  <c r="Z155" i="1" s="1"/>
  <c r="AB155" i="1" s="1"/>
  <c r="AD155" i="1" s="1"/>
  <c r="AF155" i="1" s="1"/>
  <c r="AH155" i="1" s="1"/>
  <c r="AJ155" i="1" s="1"/>
  <c r="I157" i="1"/>
  <c r="Z157" i="1" s="1"/>
  <c r="AB157" i="1" s="1"/>
  <c r="AD157" i="1" s="1"/>
  <c r="AF157" i="1" s="1"/>
  <c r="AH157" i="1" s="1"/>
  <c r="AJ157" i="1" s="1"/>
  <c r="I164" i="1"/>
  <c r="Z164" i="1" s="1"/>
  <c r="AB164" i="1" s="1"/>
  <c r="AD164" i="1" s="1"/>
  <c r="AF164" i="1" s="1"/>
  <c r="AH164" i="1" s="1"/>
  <c r="AJ164" i="1" s="1"/>
  <c r="I166" i="1"/>
  <c r="Z166" i="1" s="1"/>
  <c r="AB166" i="1" s="1"/>
  <c r="AD166" i="1" s="1"/>
  <c r="AF166" i="1" s="1"/>
  <c r="AH166" i="1" s="1"/>
  <c r="AJ166" i="1" s="1"/>
  <c r="I169" i="1"/>
  <c r="Z169" i="1" s="1"/>
  <c r="AB169" i="1" s="1"/>
  <c r="AD169" i="1" s="1"/>
  <c r="AF169" i="1" s="1"/>
  <c r="AH169" i="1" s="1"/>
  <c r="AJ169" i="1" s="1"/>
  <c r="I172" i="1"/>
  <c r="Z172" i="1" s="1"/>
  <c r="AB172" i="1" s="1"/>
  <c r="AD172" i="1" s="1"/>
  <c r="AF172" i="1" s="1"/>
  <c r="AH172" i="1" s="1"/>
  <c r="AJ172" i="1" s="1"/>
  <c r="I175" i="1"/>
  <c r="Z175" i="1" s="1"/>
  <c r="AB175" i="1" s="1"/>
  <c r="AD175" i="1" s="1"/>
  <c r="AF175" i="1" s="1"/>
  <c r="AH175" i="1" s="1"/>
  <c r="AJ175" i="1" s="1"/>
  <c r="I177" i="1"/>
  <c r="Z177" i="1" s="1"/>
  <c r="AB177" i="1" s="1"/>
  <c r="AD177" i="1" s="1"/>
  <c r="AF177" i="1" s="1"/>
  <c r="AH177" i="1" s="1"/>
  <c r="AJ177" i="1" s="1"/>
  <c r="I178" i="1"/>
  <c r="Z178" i="1" s="1"/>
  <c r="AB178" i="1" s="1"/>
  <c r="AD178" i="1" s="1"/>
  <c r="AF178" i="1" s="1"/>
  <c r="AH178" i="1" s="1"/>
  <c r="AJ178" i="1" s="1"/>
  <c r="I181" i="1"/>
  <c r="Z181" i="1" s="1"/>
  <c r="AB181" i="1" s="1"/>
  <c r="AD181" i="1" s="1"/>
  <c r="AF181" i="1" s="1"/>
  <c r="AH181" i="1" s="1"/>
  <c r="AJ181" i="1" s="1"/>
  <c r="I182" i="1"/>
  <c r="Z182" i="1" s="1"/>
  <c r="AB182" i="1" s="1"/>
  <c r="AD182" i="1" s="1"/>
  <c r="AF182" i="1" s="1"/>
  <c r="AH182" i="1" s="1"/>
  <c r="AJ182" i="1" s="1"/>
  <c r="I183" i="1"/>
  <c r="Z183" i="1" s="1"/>
  <c r="AB183" i="1" s="1"/>
  <c r="AD183" i="1" s="1"/>
  <c r="AF183" i="1" s="1"/>
  <c r="AH183" i="1" s="1"/>
  <c r="AJ183" i="1" s="1"/>
  <c r="I184" i="1"/>
  <c r="Z184" i="1" s="1"/>
  <c r="AB184" i="1" s="1"/>
  <c r="AD184" i="1" s="1"/>
  <c r="AF184" i="1" s="1"/>
  <c r="AH184" i="1" s="1"/>
  <c r="AJ184" i="1" s="1"/>
  <c r="I197" i="1"/>
  <c r="Z197" i="1" s="1"/>
  <c r="AB197" i="1" s="1"/>
  <c r="AD197" i="1" s="1"/>
  <c r="AF197" i="1" s="1"/>
  <c r="AH197" i="1" s="1"/>
  <c r="AJ197" i="1" s="1"/>
  <c r="I199" i="1"/>
  <c r="Z199" i="1" s="1"/>
  <c r="AB199" i="1" s="1"/>
  <c r="AD199" i="1" s="1"/>
  <c r="AF199" i="1" s="1"/>
  <c r="AH199" i="1" s="1"/>
  <c r="AJ199" i="1" s="1"/>
  <c r="I203" i="1"/>
  <c r="Z203" i="1" s="1"/>
  <c r="AB203" i="1" s="1"/>
  <c r="AD203" i="1" s="1"/>
  <c r="AF203" i="1" s="1"/>
  <c r="AH203" i="1" s="1"/>
  <c r="AJ203" i="1" s="1"/>
  <c r="I208" i="1"/>
  <c r="Z208" i="1" s="1"/>
  <c r="AB208" i="1" s="1"/>
  <c r="AD208" i="1" s="1"/>
  <c r="AF208" i="1" s="1"/>
  <c r="AH208" i="1" s="1"/>
  <c r="AJ208" i="1" s="1"/>
  <c r="I212" i="1"/>
  <c r="Z212" i="1" s="1"/>
  <c r="AB212" i="1" s="1"/>
  <c r="AD212" i="1" s="1"/>
  <c r="AF212" i="1" s="1"/>
  <c r="AH212" i="1" s="1"/>
  <c r="AJ212" i="1" s="1"/>
  <c r="I215" i="1"/>
  <c r="Z215" i="1" s="1"/>
  <c r="AB215" i="1" s="1"/>
  <c r="AD215" i="1" s="1"/>
  <c r="AF215" i="1" s="1"/>
  <c r="AH215" i="1" s="1"/>
  <c r="AJ215" i="1" s="1"/>
  <c r="I218" i="1"/>
  <c r="Z218" i="1" s="1"/>
  <c r="AB218" i="1" s="1"/>
  <c r="AD218" i="1" s="1"/>
  <c r="AF218" i="1" s="1"/>
  <c r="AH218" i="1" s="1"/>
  <c r="AJ218" i="1" s="1"/>
  <c r="I221" i="1"/>
  <c r="Z221" i="1" s="1"/>
  <c r="AB221" i="1" s="1"/>
  <c r="AD221" i="1" s="1"/>
  <c r="AF221" i="1" s="1"/>
  <c r="AH221" i="1" s="1"/>
  <c r="AJ221" i="1" s="1"/>
  <c r="I224" i="1"/>
  <c r="Z224" i="1" s="1"/>
  <c r="AB224" i="1" s="1"/>
  <c r="AD224" i="1" s="1"/>
  <c r="AF224" i="1" s="1"/>
  <c r="AH224" i="1" s="1"/>
  <c r="AJ224" i="1" s="1"/>
  <c r="I228" i="1"/>
  <c r="Z228" i="1" s="1"/>
  <c r="AB228" i="1" s="1"/>
  <c r="AD228" i="1" s="1"/>
  <c r="AF228" i="1" s="1"/>
  <c r="AH228" i="1" s="1"/>
  <c r="AJ228" i="1" s="1"/>
  <c r="I229" i="1"/>
  <c r="Z229" i="1" s="1"/>
  <c r="AB229" i="1" s="1"/>
  <c r="AD229" i="1" s="1"/>
  <c r="AF229" i="1" s="1"/>
  <c r="AH229" i="1" s="1"/>
  <c r="AJ229" i="1" s="1"/>
  <c r="I230" i="1"/>
  <c r="Z230" i="1" s="1"/>
  <c r="AB230" i="1" s="1"/>
  <c r="AD230" i="1" s="1"/>
  <c r="AF230" i="1" s="1"/>
  <c r="AH230" i="1" s="1"/>
  <c r="AJ230" i="1" s="1"/>
  <c r="I234" i="1"/>
  <c r="Z234" i="1" s="1"/>
  <c r="AB234" i="1" s="1"/>
  <c r="AD234" i="1" s="1"/>
  <c r="AF234" i="1" s="1"/>
  <c r="AH234" i="1" s="1"/>
  <c r="AJ234" i="1" s="1"/>
  <c r="I237" i="1"/>
  <c r="Z237" i="1" s="1"/>
  <c r="AB237" i="1" s="1"/>
  <c r="AD237" i="1" s="1"/>
  <c r="AF237" i="1" s="1"/>
  <c r="AH237" i="1" s="1"/>
  <c r="AJ237" i="1" s="1"/>
  <c r="I238" i="1"/>
  <c r="Z238" i="1" s="1"/>
  <c r="AB238" i="1" s="1"/>
  <c r="AD238" i="1" s="1"/>
  <c r="AF238" i="1" s="1"/>
  <c r="AH238" i="1" s="1"/>
  <c r="AJ238" i="1" s="1"/>
  <c r="I239" i="1"/>
  <c r="Z239" i="1" s="1"/>
  <c r="AB239" i="1" s="1"/>
  <c r="AD239" i="1" s="1"/>
  <c r="AF239" i="1" s="1"/>
  <c r="AH239" i="1" s="1"/>
  <c r="AJ239" i="1" s="1"/>
  <c r="I241" i="1"/>
  <c r="Z241" i="1" s="1"/>
  <c r="AB241" i="1" s="1"/>
  <c r="AD241" i="1" s="1"/>
  <c r="AF241" i="1" s="1"/>
  <c r="AH241" i="1" s="1"/>
  <c r="AJ241" i="1" s="1"/>
  <c r="I242" i="1"/>
  <c r="Z242" i="1" s="1"/>
  <c r="AB242" i="1" s="1"/>
  <c r="AD242" i="1" s="1"/>
  <c r="AF242" i="1" s="1"/>
  <c r="AH242" i="1" s="1"/>
  <c r="AJ242" i="1" s="1"/>
  <c r="I243" i="1"/>
  <c r="Z243" i="1" s="1"/>
  <c r="AB243" i="1" s="1"/>
  <c r="AD243" i="1" s="1"/>
  <c r="AF243" i="1" s="1"/>
  <c r="AH243" i="1" s="1"/>
  <c r="AJ243" i="1" s="1"/>
  <c r="I245" i="1"/>
  <c r="Z245" i="1" s="1"/>
  <c r="AB245" i="1" s="1"/>
  <c r="AD245" i="1" s="1"/>
  <c r="AF245" i="1" s="1"/>
  <c r="AH245" i="1" s="1"/>
  <c r="AJ245" i="1" s="1"/>
  <c r="I249" i="1"/>
  <c r="Z249" i="1" s="1"/>
  <c r="AB249" i="1" s="1"/>
  <c r="AD249" i="1" s="1"/>
  <c r="AF249" i="1" s="1"/>
  <c r="AH249" i="1" s="1"/>
  <c r="AJ249" i="1" s="1"/>
  <c r="I250" i="1"/>
  <c r="Z250" i="1" s="1"/>
  <c r="AB250" i="1" s="1"/>
  <c r="AD250" i="1" s="1"/>
  <c r="AF250" i="1" s="1"/>
  <c r="AH250" i="1" s="1"/>
  <c r="AJ250" i="1" s="1"/>
  <c r="I254" i="1"/>
  <c r="Z254" i="1" s="1"/>
  <c r="AB254" i="1" s="1"/>
  <c r="AD254" i="1" s="1"/>
  <c r="AF254" i="1" s="1"/>
  <c r="AH254" i="1" s="1"/>
  <c r="AJ254" i="1" s="1"/>
  <c r="I255" i="1"/>
  <c r="Z255" i="1" s="1"/>
  <c r="AB255" i="1" s="1"/>
  <c r="AD255" i="1" s="1"/>
  <c r="AF255" i="1" s="1"/>
  <c r="AH255" i="1" s="1"/>
  <c r="AJ255" i="1" s="1"/>
  <c r="I256" i="1"/>
  <c r="Z256" i="1" s="1"/>
  <c r="AB256" i="1" s="1"/>
  <c r="AD256" i="1" s="1"/>
  <c r="AF256" i="1" s="1"/>
  <c r="AH256" i="1" s="1"/>
  <c r="AJ256" i="1" s="1"/>
  <c r="I257" i="1"/>
  <c r="Z257" i="1" s="1"/>
  <c r="AB257" i="1" s="1"/>
  <c r="AD257" i="1" s="1"/>
  <c r="AF257" i="1" s="1"/>
  <c r="AH257" i="1" s="1"/>
  <c r="AJ257" i="1" s="1"/>
  <c r="I258" i="1"/>
  <c r="Z258" i="1" s="1"/>
  <c r="AB258" i="1" s="1"/>
  <c r="AD258" i="1" s="1"/>
  <c r="AF258" i="1" s="1"/>
  <c r="AH258" i="1" s="1"/>
  <c r="AJ258" i="1" s="1"/>
  <c r="I260" i="1"/>
  <c r="Z260" i="1" s="1"/>
  <c r="AB260" i="1" s="1"/>
  <c r="AD260" i="1" s="1"/>
  <c r="AF260" i="1" s="1"/>
  <c r="AH260" i="1" s="1"/>
  <c r="AJ260" i="1" s="1"/>
  <c r="I267" i="1"/>
  <c r="Z267" i="1" s="1"/>
  <c r="AB267" i="1" s="1"/>
  <c r="AD267" i="1" s="1"/>
  <c r="AF267" i="1" s="1"/>
  <c r="AH267" i="1" s="1"/>
  <c r="AJ267" i="1" s="1"/>
  <c r="I268" i="1"/>
  <c r="Z268" i="1" s="1"/>
  <c r="AB268" i="1" s="1"/>
  <c r="AD268" i="1" s="1"/>
  <c r="AF268" i="1" s="1"/>
  <c r="AH268" i="1" s="1"/>
  <c r="AJ268" i="1" s="1"/>
  <c r="I269" i="1"/>
  <c r="Z269" i="1" s="1"/>
  <c r="AB269" i="1" s="1"/>
  <c r="AD269" i="1" s="1"/>
  <c r="AF269" i="1" s="1"/>
  <c r="AH269" i="1" s="1"/>
  <c r="AJ269" i="1" s="1"/>
  <c r="I272" i="1"/>
  <c r="Z272" i="1" s="1"/>
  <c r="AB272" i="1" s="1"/>
  <c r="AD272" i="1" s="1"/>
  <c r="AF272" i="1" s="1"/>
  <c r="AH272" i="1" s="1"/>
  <c r="AJ272" i="1" s="1"/>
  <c r="I273" i="1"/>
  <c r="Z273" i="1" s="1"/>
  <c r="AB273" i="1" s="1"/>
  <c r="AD273" i="1" s="1"/>
  <c r="AF273" i="1" s="1"/>
  <c r="AH273" i="1" s="1"/>
  <c r="AJ273" i="1" s="1"/>
  <c r="I274" i="1"/>
  <c r="Z274" i="1" s="1"/>
  <c r="AB274" i="1" s="1"/>
  <c r="AD274" i="1" s="1"/>
  <c r="AF274" i="1" s="1"/>
  <c r="AH274" i="1" s="1"/>
  <c r="AJ274" i="1" s="1"/>
  <c r="I278" i="1"/>
  <c r="Z278" i="1" s="1"/>
  <c r="AB278" i="1" s="1"/>
  <c r="AD278" i="1" s="1"/>
  <c r="AF278" i="1" s="1"/>
  <c r="AH278" i="1" s="1"/>
  <c r="AJ278" i="1" s="1"/>
  <c r="I279" i="1"/>
  <c r="Z279" i="1" s="1"/>
  <c r="AB279" i="1" s="1"/>
  <c r="AD279" i="1" s="1"/>
  <c r="AF279" i="1" s="1"/>
  <c r="AH279" i="1" s="1"/>
  <c r="AJ279" i="1" s="1"/>
  <c r="I281" i="1"/>
  <c r="Z281" i="1" s="1"/>
  <c r="AB281" i="1" s="1"/>
  <c r="AD281" i="1" s="1"/>
  <c r="AF281" i="1" s="1"/>
  <c r="AH281" i="1" s="1"/>
  <c r="AJ281" i="1" s="1"/>
  <c r="I282" i="1"/>
  <c r="Z282" i="1" s="1"/>
  <c r="AB282" i="1" s="1"/>
  <c r="AD282" i="1" s="1"/>
  <c r="AF282" i="1" s="1"/>
  <c r="AH282" i="1" s="1"/>
  <c r="AJ282" i="1" s="1"/>
  <c r="I283" i="1"/>
  <c r="Z283" i="1" s="1"/>
  <c r="AB283" i="1" s="1"/>
  <c r="AD283" i="1" s="1"/>
  <c r="AF283" i="1" s="1"/>
  <c r="AH283" i="1" s="1"/>
  <c r="AJ283" i="1" s="1"/>
  <c r="I285" i="1"/>
  <c r="Z285" i="1" s="1"/>
  <c r="AB285" i="1" s="1"/>
  <c r="AD285" i="1" s="1"/>
  <c r="AF285" i="1" s="1"/>
  <c r="AH285" i="1" s="1"/>
  <c r="AJ285" i="1" s="1"/>
  <c r="I287" i="1"/>
  <c r="Z287" i="1" s="1"/>
  <c r="AB287" i="1" s="1"/>
  <c r="AD287" i="1" s="1"/>
  <c r="AF287" i="1" s="1"/>
  <c r="AH287" i="1" s="1"/>
  <c r="AJ287" i="1" s="1"/>
  <c r="I290" i="1"/>
  <c r="Z290" i="1" s="1"/>
  <c r="AB290" i="1" s="1"/>
  <c r="AD290" i="1" s="1"/>
  <c r="AF290" i="1" s="1"/>
  <c r="AH290" i="1" s="1"/>
  <c r="AJ290" i="1" s="1"/>
  <c r="I291" i="1"/>
  <c r="Z291" i="1" s="1"/>
  <c r="AB291" i="1" s="1"/>
  <c r="AD291" i="1" s="1"/>
  <c r="AF291" i="1" s="1"/>
  <c r="AH291" i="1" s="1"/>
  <c r="AJ291" i="1" s="1"/>
  <c r="I292" i="1"/>
  <c r="Z292" i="1" s="1"/>
  <c r="AB292" i="1" s="1"/>
  <c r="AD292" i="1" s="1"/>
  <c r="AF292" i="1" s="1"/>
  <c r="AH292" i="1" s="1"/>
  <c r="AJ292" i="1" s="1"/>
  <c r="I293" i="1"/>
  <c r="Z293" i="1" s="1"/>
  <c r="AB293" i="1" s="1"/>
  <c r="AD293" i="1" s="1"/>
  <c r="AF293" i="1" s="1"/>
  <c r="AH293" i="1" s="1"/>
  <c r="AJ293" i="1" s="1"/>
  <c r="I294" i="1"/>
  <c r="Z294" i="1" s="1"/>
  <c r="AB294" i="1" s="1"/>
  <c r="AD294" i="1" s="1"/>
  <c r="AF294" i="1" s="1"/>
  <c r="AH294" i="1" s="1"/>
  <c r="AJ294" i="1" s="1"/>
  <c r="I295" i="1"/>
  <c r="Z295" i="1" s="1"/>
  <c r="AB295" i="1" s="1"/>
  <c r="AD295" i="1" s="1"/>
  <c r="AF295" i="1" s="1"/>
  <c r="AH295" i="1" s="1"/>
  <c r="AJ295" i="1" s="1"/>
  <c r="I320" i="1"/>
  <c r="Z320" i="1" s="1"/>
  <c r="AB320" i="1" s="1"/>
  <c r="AD320" i="1" s="1"/>
  <c r="AF320" i="1" s="1"/>
  <c r="AH320" i="1" s="1"/>
  <c r="AJ320" i="1" s="1"/>
  <c r="I321" i="1"/>
  <c r="Z321" i="1" s="1"/>
  <c r="AB321" i="1" s="1"/>
  <c r="AD321" i="1" s="1"/>
  <c r="AF321" i="1" s="1"/>
  <c r="AH321" i="1" s="1"/>
  <c r="AJ321" i="1" s="1"/>
  <c r="I346" i="1"/>
  <c r="Z346" i="1" s="1"/>
  <c r="AB346" i="1" s="1"/>
  <c r="AD346" i="1" s="1"/>
  <c r="AF346" i="1" s="1"/>
  <c r="AH346" i="1" s="1"/>
  <c r="AJ346" i="1" s="1"/>
  <c r="I347" i="1"/>
  <c r="Z347" i="1" s="1"/>
  <c r="AB347" i="1" s="1"/>
  <c r="AD347" i="1" s="1"/>
  <c r="AF347" i="1" s="1"/>
  <c r="AH347" i="1" s="1"/>
  <c r="AJ347" i="1" s="1"/>
  <c r="I359" i="1"/>
  <c r="Z359" i="1" s="1"/>
  <c r="AB359" i="1" s="1"/>
  <c r="AD359" i="1" s="1"/>
  <c r="AF359" i="1" s="1"/>
  <c r="AH359" i="1" s="1"/>
  <c r="AJ359" i="1" s="1"/>
  <c r="I360" i="1"/>
  <c r="Z360" i="1" s="1"/>
  <c r="AB360" i="1" s="1"/>
  <c r="AD360" i="1" s="1"/>
  <c r="AF360" i="1" s="1"/>
  <c r="AH360" i="1" s="1"/>
  <c r="AJ360" i="1" s="1"/>
  <c r="I394" i="1"/>
  <c r="Z394" i="1" s="1"/>
  <c r="AB394" i="1" s="1"/>
  <c r="AD394" i="1" s="1"/>
  <c r="AF394" i="1" s="1"/>
  <c r="AH394" i="1" s="1"/>
  <c r="AJ394" i="1" s="1"/>
  <c r="I395" i="1"/>
  <c r="Z395" i="1" s="1"/>
  <c r="AB395" i="1" s="1"/>
  <c r="AD395" i="1" s="1"/>
  <c r="AF395" i="1" s="1"/>
  <c r="AH395" i="1" s="1"/>
  <c r="AJ395" i="1" s="1"/>
  <c r="I405" i="1"/>
  <c r="Z405" i="1" s="1"/>
  <c r="AB405" i="1" s="1"/>
  <c r="AD405" i="1" s="1"/>
  <c r="AF405" i="1" s="1"/>
  <c r="AH405" i="1" s="1"/>
  <c r="AJ405" i="1" s="1"/>
  <c r="I406" i="1"/>
  <c r="Z406" i="1" s="1"/>
  <c r="AB406" i="1" s="1"/>
  <c r="AD406" i="1" s="1"/>
  <c r="AF406" i="1" s="1"/>
  <c r="AH406" i="1" s="1"/>
  <c r="AJ406" i="1" s="1"/>
  <c r="I407" i="1"/>
  <c r="Z407" i="1" s="1"/>
  <c r="AB407" i="1" s="1"/>
  <c r="AD407" i="1" s="1"/>
  <c r="AF407" i="1" s="1"/>
  <c r="AH407" i="1" s="1"/>
  <c r="AJ407" i="1" s="1"/>
  <c r="I417" i="1"/>
  <c r="Z417" i="1" s="1"/>
  <c r="AB417" i="1" s="1"/>
  <c r="AD417" i="1" s="1"/>
  <c r="AF417" i="1" s="1"/>
  <c r="AH417" i="1" s="1"/>
  <c r="AJ417" i="1" s="1"/>
  <c r="I418" i="1"/>
  <c r="Z418" i="1" s="1"/>
  <c r="AB418" i="1" s="1"/>
  <c r="AD418" i="1" s="1"/>
  <c r="AF418" i="1" s="1"/>
  <c r="AH418" i="1" s="1"/>
  <c r="AJ418" i="1" s="1"/>
  <c r="I434" i="1"/>
  <c r="Z434" i="1" s="1"/>
  <c r="AB434" i="1" s="1"/>
  <c r="AD434" i="1" s="1"/>
  <c r="AF434" i="1" s="1"/>
  <c r="AH434" i="1" s="1"/>
  <c r="AJ434" i="1" s="1"/>
  <c r="I435" i="1"/>
  <c r="Z435" i="1" s="1"/>
  <c r="AB435" i="1" s="1"/>
  <c r="AD435" i="1" s="1"/>
  <c r="AF435" i="1" s="1"/>
  <c r="AH435" i="1" s="1"/>
  <c r="AJ435" i="1" s="1"/>
  <c r="I456" i="1"/>
  <c r="Z456" i="1" s="1"/>
  <c r="AB456" i="1" s="1"/>
  <c r="AD456" i="1" s="1"/>
  <c r="AF456" i="1" s="1"/>
  <c r="AH456" i="1" s="1"/>
  <c r="AJ456" i="1" s="1"/>
  <c r="I459" i="1"/>
  <c r="Z459" i="1" s="1"/>
  <c r="AB459" i="1" s="1"/>
  <c r="AD459" i="1" s="1"/>
  <c r="AF459" i="1" s="1"/>
  <c r="AH459" i="1" s="1"/>
  <c r="AJ459" i="1" s="1"/>
  <c r="I462" i="1"/>
  <c r="Z462" i="1" s="1"/>
  <c r="AB462" i="1" s="1"/>
  <c r="AD462" i="1" s="1"/>
  <c r="AF462" i="1" s="1"/>
  <c r="AH462" i="1" s="1"/>
  <c r="AJ462" i="1" s="1"/>
  <c r="I465" i="1"/>
  <c r="Z465" i="1" s="1"/>
  <c r="AB465" i="1" s="1"/>
  <c r="AD465" i="1" s="1"/>
  <c r="AF465" i="1" s="1"/>
  <c r="AH465" i="1" s="1"/>
  <c r="AJ465" i="1" s="1"/>
  <c r="I479" i="1"/>
  <c r="Z479" i="1" s="1"/>
  <c r="AB479" i="1" s="1"/>
  <c r="AD479" i="1" s="1"/>
  <c r="AF479" i="1" s="1"/>
  <c r="AH479" i="1" s="1"/>
  <c r="AJ479" i="1" s="1"/>
  <c r="I507" i="1"/>
  <c r="Z507" i="1" s="1"/>
  <c r="AB507" i="1" s="1"/>
  <c r="AD507" i="1" s="1"/>
  <c r="AF507" i="1" s="1"/>
  <c r="AH507" i="1" s="1"/>
  <c r="AJ507" i="1" s="1"/>
  <c r="I514" i="1"/>
  <c r="Z514" i="1" s="1"/>
  <c r="AB514" i="1" s="1"/>
  <c r="AD514" i="1" s="1"/>
  <c r="AF514" i="1" s="1"/>
  <c r="AH514" i="1" s="1"/>
  <c r="AJ514" i="1" s="1"/>
  <c r="I515" i="1"/>
  <c r="Z515" i="1" s="1"/>
  <c r="AB515" i="1" s="1"/>
  <c r="AD515" i="1" s="1"/>
  <c r="AF515" i="1" s="1"/>
  <c r="AH515" i="1" s="1"/>
  <c r="AJ515" i="1" s="1"/>
  <c r="I520" i="1"/>
  <c r="Z520" i="1" s="1"/>
  <c r="AB520" i="1" s="1"/>
  <c r="AD520" i="1" s="1"/>
  <c r="AF520" i="1" s="1"/>
  <c r="AH520" i="1" s="1"/>
  <c r="AJ520" i="1" s="1"/>
  <c r="I524" i="1"/>
  <c r="Z524" i="1" s="1"/>
  <c r="AB524" i="1" s="1"/>
  <c r="AD524" i="1" s="1"/>
  <c r="AF524" i="1" s="1"/>
  <c r="AH524" i="1" s="1"/>
  <c r="AJ524" i="1" s="1"/>
  <c r="I528" i="1"/>
  <c r="Z528" i="1" s="1"/>
  <c r="AB528" i="1" s="1"/>
  <c r="AD528" i="1" s="1"/>
  <c r="AF528" i="1" s="1"/>
  <c r="AH528" i="1" s="1"/>
  <c r="AJ528" i="1" s="1"/>
  <c r="I529" i="1"/>
  <c r="Z529" i="1" s="1"/>
  <c r="AB529" i="1" s="1"/>
  <c r="AD529" i="1" s="1"/>
  <c r="AF529" i="1" s="1"/>
  <c r="AH529" i="1" s="1"/>
  <c r="AJ529" i="1" s="1"/>
  <c r="I530" i="1"/>
  <c r="Z530" i="1" s="1"/>
  <c r="AB530" i="1" s="1"/>
  <c r="AD530" i="1" s="1"/>
  <c r="AF530" i="1" s="1"/>
  <c r="AH530" i="1" s="1"/>
  <c r="AJ530" i="1" s="1"/>
  <c r="I533" i="1"/>
  <c r="Z533" i="1" s="1"/>
  <c r="AB533" i="1" s="1"/>
  <c r="AD533" i="1" s="1"/>
  <c r="AF533" i="1" s="1"/>
  <c r="AH533" i="1" s="1"/>
  <c r="AJ533" i="1" s="1"/>
  <c r="I535" i="1"/>
  <c r="Z535" i="1" s="1"/>
  <c r="AB535" i="1" s="1"/>
  <c r="AD535" i="1" s="1"/>
  <c r="AF535" i="1" s="1"/>
  <c r="AH535" i="1" s="1"/>
  <c r="AJ535" i="1" s="1"/>
  <c r="I536" i="1"/>
  <c r="Z536" i="1" s="1"/>
  <c r="AB536" i="1" s="1"/>
  <c r="AD536" i="1" s="1"/>
  <c r="AF536" i="1" s="1"/>
  <c r="AH536" i="1" s="1"/>
  <c r="AJ536" i="1" s="1"/>
  <c r="I538" i="1"/>
  <c r="Z538" i="1" s="1"/>
  <c r="AB538" i="1" s="1"/>
  <c r="AD538" i="1" s="1"/>
  <c r="AF538" i="1" s="1"/>
  <c r="AH538" i="1" s="1"/>
  <c r="AJ538" i="1" s="1"/>
  <c r="I539" i="1"/>
  <c r="Z539" i="1" s="1"/>
  <c r="AB539" i="1" s="1"/>
  <c r="AD539" i="1" s="1"/>
  <c r="AF539" i="1" s="1"/>
  <c r="AH539" i="1" s="1"/>
  <c r="AJ539" i="1" s="1"/>
  <c r="I541" i="1"/>
  <c r="Z541" i="1" s="1"/>
  <c r="AB541" i="1" s="1"/>
  <c r="AD541" i="1" s="1"/>
  <c r="AF541" i="1" s="1"/>
  <c r="AH541" i="1" s="1"/>
  <c r="AJ541" i="1" s="1"/>
  <c r="I544" i="1"/>
  <c r="Z544" i="1" s="1"/>
  <c r="AB544" i="1" s="1"/>
  <c r="AD544" i="1" s="1"/>
  <c r="AF544" i="1" s="1"/>
  <c r="AH544" i="1" s="1"/>
  <c r="AJ544" i="1" s="1"/>
  <c r="I545" i="1"/>
  <c r="Z545" i="1" s="1"/>
  <c r="AB545" i="1" s="1"/>
  <c r="AD545" i="1" s="1"/>
  <c r="AF545" i="1" s="1"/>
  <c r="AH545" i="1" s="1"/>
  <c r="AJ545" i="1" s="1"/>
  <c r="I547" i="1"/>
  <c r="Z547" i="1" s="1"/>
  <c r="AB547" i="1" s="1"/>
  <c r="AD547" i="1" s="1"/>
  <c r="AF547" i="1" s="1"/>
  <c r="AH547" i="1" s="1"/>
  <c r="AJ547" i="1" s="1"/>
  <c r="I548" i="1"/>
  <c r="Z548" i="1" s="1"/>
  <c r="AB548" i="1" s="1"/>
  <c r="AD548" i="1" s="1"/>
  <c r="AF548" i="1" s="1"/>
  <c r="AH548" i="1" s="1"/>
  <c r="AJ548" i="1" s="1"/>
  <c r="I550" i="1"/>
  <c r="Z550" i="1" s="1"/>
  <c r="AB550" i="1" s="1"/>
  <c r="AD550" i="1" s="1"/>
  <c r="AF550" i="1" s="1"/>
  <c r="AH550" i="1" s="1"/>
  <c r="AJ550" i="1" s="1"/>
  <c r="I551" i="1"/>
  <c r="Z551" i="1" s="1"/>
  <c r="AB551" i="1" s="1"/>
  <c r="AD551" i="1" s="1"/>
  <c r="AF551" i="1" s="1"/>
  <c r="AH551" i="1" s="1"/>
  <c r="AJ551" i="1" s="1"/>
  <c r="I554" i="1"/>
  <c r="Z554" i="1" s="1"/>
  <c r="AB554" i="1" s="1"/>
  <c r="AD554" i="1" s="1"/>
  <c r="AF554" i="1" s="1"/>
  <c r="AH554" i="1" s="1"/>
  <c r="AJ554" i="1" s="1"/>
  <c r="I555" i="1"/>
  <c r="Z555" i="1" s="1"/>
  <c r="AB555" i="1" s="1"/>
  <c r="AD555" i="1" s="1"/>
  <c r="AF555" i="1" s="1"/>
  <c r="AH555" i="1" s="1"/>
  <c r="AJ555" i="1" s="1"/>
  <c r="I556" i="1"/>
  <c r="Z556" i="1" s="1"/>
  <c r="AB556" i="1" s="1"/>
  <c r="AD556" i="1" s="1"/>
  <c r="AF556" i="1" s="1"/>
  <c r="AH556" i="1" s="1"/>
  <c r="AJ556" i="1" s="1"/>
  <c r="I562" i="1"/>
  <c r="Z562" i="1" s="1"/>
  <c r="AB562" i="1" s="1"/>
  <c r="AD562" i="1" s="1"/>
  <c r="AF562" i="1" s="1"/>
  <c r="AH562" i="1" s="1"/>
  <c r="AJ562" i="1" s="1"/>
  <c r="I563" i="1"/>
  <c r="Z563" i="1" s="1"/>
  <c r="AB563" i="1" s="1"/>
  <c r="AD563" i="1" s="1"/>
  <c r="AF563" i="1" s="1"/>
  <c r="AH563" i="1" s="1"/>
  <c r="AJ563" i="1" s="1"/>
  <c r="I564" i="1"/>
  <c r="Z564" i="1" s="1"/>
  <c r="AB564" i="1" s="1"/>
  <c r="AD564" i="1" s="1"/>
  <c r="AF564" i="1" s="1"/>
  <c r="AH564" i="1" s="1"/>
  <c r="AJ564" i="1" s="1"/>
  <c r="I566" i="1"/>
  <c r="Z566" i="1" s="1"/>
  <c r="AB566" i="1" s="1"/>
  <c r="AD566" i="1" s="1"/>
  <c r="AF566" i="1" s="1"/>
  <c r="AH566" i="1" s="1"/>
  <c r="AJ566" i="1" s="1"/>
  <c r="I567" i="1"/>
  <c r="Z567" i="1" s="1"/>
  <c r="AB567" i="1" s="1"/>
  <c r="AD567" i="1" s="1"/>
  <c r="AF567" i="1" s="1"/>
  <c r="AH567" i="1" s="1"/>
  <c r="AJ567" i="1" s="1"/>
  <c r="I570" i="1"/>
  <c r="Z570" i="1" s="1"/>
  <c r="AB570" i="1" s="1"/>
  <c r="AD570" i="1" s="1"/>
  <c r="AF570" i="1" s="1"/>
  <c r="AH570" i="1" s="1"/>
  <c r="AJ570" i="1" s="1"/>
  <c r="I571" i="1"/>
  <c r="Z571" i="1" s="1"/>
  <c r="AB571" i="1" s="1"/>
  <c r="AD571" i="1" s="1"/>
  <c r="AF571" i="1" s="1"/>
  <c r="AH571" i="1" s="1"/>
  <c r="AJ571" i="1" s="1"/>
  <c r="I574" i="1"/>
  <c r="Z574" i="1" s="1"/>
  <c r="AB574" i="1" s="1"/>
  <c r="AD574" i="1" s="1"/>
  <c r="AF574" i="1" s="1"/>
  <c r="AH574" i="1" s="1"/>
  <c r="AJ574" i="1" s="1"/>
  <c r="I590" i="1"/>
  <c r="Z590" i="1" s="1"/>
  <c r="AB590" i="1" s="1"/>
  <c r="AD590" i="1" s="1"/>
  <c r="AF590" i="1" s="1"/>
  <c r="AH590" i="1" s="1"/>
  <c r="AJ590" i="1" s="1"/>
  <c r="I591" i="1"/>
  <c r="Z591" i="1" s="1"/>
  <c r="AB591" i="1" s="1"/>
  <c r="AD591" i="1" s="1"/>
  <c r="AF591" i="1" s="1"/>
  <c r="AH591" i="1" s="1"/>
  <c r="AJ591" i="1" s="1"/>
  <c r="I600" i="1"/>
  <c r="Z600" i="1" s="1"/>
  <c r="AB600" i="1" s="1"/>
  <c r="AD600" i="1" s="1"/>
  <c r="AF600" i="1" s="1"/>
  <c r="AH600" i="1" s="1"/>
  <c r="AJ600" i="1" s="1"/>
  <c r="I610" i="1"/>
  <c r="Z610" i="1" s="1"/>
  <c r="AB610" i="1" s="1"/>
  <c r="AD610" i="1" s="1"/>
  <c r="AF610" i="1" s="1"/>
  <c r="AH610" i="1" s="1"/>
  <c r="AJ610" i="1" s="1"/>
  <c r="I611" i="1"/>
  <c r="Z611" i="1" s="1"/>
  <c r="AB611" i="1" s="1"/>
  <c r="AD611" i="1" s="1"/>
  <c r="AF611" i="1" s="1"/>
  <c r="AH611" i="1" s="1"/>
  <c r="AJ611" i="1" s="1"/>
  <c r="I124" i="1"/>
  <c r="Z124" i="1" s="1"/>
  <c r="AB124" i="1" s="1"/>
  <c r="AD124" i="1" s="1"/>
  <c r="AF124" i="1" s="1"/>
  <c r="AH124" i="1" s="1"/>
  <c r="AJ124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4" i="1"/>
  <c r="L74" i="1"/>
  <c r="N74" i="1"/>
  <c r="P74" i="1"/>
  <c r="R74" i="1"/>
  <c r="T74" i="1"/>
  <c r="X74" i="1"/>
  <c r="J77" i="1"/>
  <c r="L77" i="1"/>
  <c r="N77" i="1"/>
  <c r="P77" i="1"/>
  <c r="R77" i="1"/>
  <c r="T77" i="1"/>
  <c r="X77" i="1"/>
  <c r="J79" i="1"/>
  <c r="L79" i="1"/>
  <c r="N79" i="1"/>
  <c r="P79" i="1"/>
  <c r="R79" i="1"/>
  <c r="T79" i="1"/>
  <c r="X79" i="1"/>
  <c r="J81" i="1"/>
  <c r="L81" i="1"/>
  <c r="N81" i="1"/>
  <c r="P81" i="1"/>
  <c r="R81" i="1"/>
  <c r="T81" i="1"/>
  <c r="X81" i="1"/>
  <c r="X83" i="1"/>
  <c r="J87" i="1"/>
  <c r="L87" i="1"/>
  <c r="N87" i="1"/>
  <c r="P87" i="1"/>
  <c r="R87" i="1"/>
  <c r="T87" i="1"/>
  <c r="X87" i="1"/>
  <c r="J105" i="1"/>
  <c r="J104" i="1" s="1"/>
  <c r="J103" i="1" s="1"/>
  <c r="L105" i="1"/>
  <c r="L104" i="1" s="1"/>
  <c r="L103" i="1" s="1"/>
  <c r="N105" i="1"/>
  <c r="N104" i="1" s="1"/>
  <c r="N103" i="1" s="1"/>
  <c r="P105" i="1"/>
  <c r="P104" i="1" s="1"/>
  <c r="P103" i="1" s="1"/>
  <c r="R105" i="1"/>
  <c r="R104" i="1" s="1"/>
  <c r="R103" i="1" s="1"/>
  <c r="T105" i="1"/>
  <c r="T104" i="1" s="1"/>
  <c r="T103" i="1" s="1"/>
  <c r="X105" i="1"/>
  <c r="X104" i="1" s="1"/>
  <c r="X103" i="1" s="1"/>
  <c r="J109" i="1"/>
  <c r="J108" i="1" s="1"/>
  <c r="J107" i="1" s="1"/>
  <c r="L109" i="1"/>
  <c r="L108" i="1" s="1"/>
  <c r="L107" i="1" s="1"/>
  <c r="N109" i="1"/>
  <c r="N108" i="1" s="1"/>
  <c r="N107" i="1" s="1"/>
  <c r="P109" i="1"/>
  <c r="P108" i="1" s="1"/>
  <c r="P107" i="1" s="1"/>
  <c r="R109" i="1"/>
  <c r="R108" i="1" s="1"/>
  <c r="R107" i="1" s="1"/>
  <c r="T109" i="1"/>
  <c r="T108" i="1" s="1"/>
  <c r="T107" i="1" s="1"/>
  <c r="X109" i="1"/>
  <c r="X108" i="1" s="1"/>
  <c r="X107" i="1" s="1"/>
  <c r="K111" i="1"/>
  <c r="M111" i="1" s="1"/>
  <c r="O111" i="1" s="1"/>
  <c r="Q111" i="1" s="1"/>
  <c r="S111" i="1" s="1"/>
  <c r="U111" i="1" s="1"/>
  <c r="W111" i="1" s="1"/>
  <c r="T112" i="1"/>
  <c r="P114" i="1"/>
  <c r="P113" i="1" s="1"/>
  <c r="P112" i="1" s="1"/>
  <c r="X114" i="1"/>
  <c r="X113" i="1" s="1"/>
  <c r="X112" i="1" s="1"/>
  <c r="J118" i="1"/>
  <c r="L118" i="1"/>
  <c r="N118" i="1"/>
  <c r="P118" i="1"/>
  <c r="R118" i="1"/>
  <c r="T118" i="1"/>
  <c r="X118" i="1"/>
  <c r="J120" i="1"/>
  <c r="L120" i="1"/>
  <c r="N120" i="1"/>
  <c r="P120" i="1"/>
  <c r="R120" i="1"/>
  <c r="T120" i="1"/>
  <c r="X120" i="1"/>
  <c r="X122" i="1"/>
  <c r="J126" i="1"/>
  <c r="J125" i="1" s="1"/>
  <c r="L126" i="1"/>
  <c r="L125" i="1" s="1"/>
  <c r="N126" i="1"/>
  <c r="N125" i="1" s="1"/>
  <c r="P126" i="1"/>
  <c r="P125" i="1" s="1"/>
  <c r="R126" i="1"/>
  <c r="R125" i="1" s="1"/>
  <c r="T126" i="1"/>
  <c r="T125" i="1" s="1"/>
  <c r="X126" i="1"/>
  <c r="X125" i="1" s="1"/>
  <c r="J130" i="1"/>
  <c r="L130" i="1"/>
  <c r="N130" i="1"/>
  <c r="P130" i="1"/>
  <c r="R130" i="1"/>
  <c r="T130" i="1"/>
  <c r="X130" i="1"/>
  <c r="J132" i="1"/>
  <c r="L132" i="1"/>
  <c r="N132" i="1"/>
  <c r="P132" i="1"/>
  <c r="R132" i="1"/>
  <c r="T132" i="1"/>
  <c r="X132" i="1"/>
  <c r="J138" i="1"/>
  <c r="J137" i="1" s="1"/>
  <c r="L138" i="1"/>
  <c r="L137" i="1" s="1"/>
  <c r="N138" i="1"/>
  <c r="N137" i="1" s="1"/>
  <c r="P138" i="1"/>
  <c r="P137" i="1" s="1"/>
  <c r="R138" i="1"/>
  <c r="R137" i="1" s="1"/>
  <c r="T138" i="1"/>
  <c r="T137" i="1" s="1"/>
  <c r="X138" i="1"/>
  <c r="X137" i="1" s="1"/>
  <c r="U139" i="1"/>
  <c r="W139" i="1" s="1"/>
  <c r="K148" i="1"/>
  <c r="L148" i="1"/>
  <c r="P148" i="1"/>
  <c r="R148" i="1"/>
  <c r="T148" i="1"/>
  <c r="N149" i="1"/>
  <c r="M150" i="1"/>
  <c r="N151" i="1"/>
  <c r="P151" i="1"/>
  <c r="R151" i="1"/>
  <c r="M152" i="1"/>
  <c r="M151" i="1" s="1"/>
  <c r="J154" i="1"/>
  <c r="L154" i="1"/>
  <c r="N154" i="1"/>
  <c r="P154" i="1"/>
  <c r="R154" i="1"/>
  <c r="T154" i="1"/>
  <c r="X154" i="1"/>
  <c r="J156" i="1"/>
  <c r="L156" i="1"/>
  <c r="N156" i="1"/>
  <c r="P156" i="1"/>
  <c r="R156" i="1"/>
  <c r="T156" i="1"/>
  <c r="X156" i="1"/>
  <c r="J163" i="1"/>
  <c r="L163" i="1"/>
  <c r="N163" i="1"/>
  <c r="P163" i="1"/>
  <c r="R163" i="1"/>
  <c r="T163" i="1"/>
  <c r="X163" i="1"/>
  <c r="J165" i="1"/>
  <c r="L165" i="1"/>
  <c r="N165" i="1"/>
  <c r="P165" i="1"/>
  <c r="R165" i="1"/>
  <c r="T165" i="1"/>
  <c r="X165" i="1"/>
  <c r="J168" i="1"/>
  <c r="J167" i="1" s="1"/>
  <c r="L168" i="1"/>
  <c r="L167" i="1" s="1"/>
  <c r="N168" i="1"/>
  <c r="N167" i="1" s="1"/>
  <c r="P168" i="1"/>
  <c r="P167" i="1" s="1"/>
  <c r="R168" i="1"/>
  <c r="R167" i="1" s="1"/>
  <c r="T168" i="1"/>
  <c r="T167" i="1" s="1"/>
  <c r="X168" i="1"/>
  <c r="X167" i="1" s="1"/>
  <c r="J171" i="1"/>
  <c r="J170" i="1" s="1"/>
  <c r="L171" i="1"/>
  <c r="L170" i="1" s="1"/>
  <c r="N171" i="1"/>
  <c r="N170" i="1" s="1"/>
  <c r="P171" i="1"/>
  <c r="P170" i="1" s="1"/>
  <c r="R171" i="1"/>
  <c r="R170" i="1" s="1"/>
  <c r="T171" i="1"/>
  <c r="T170" i="1" s="1"/>
  <c r="X171" i="1"/>
  <c r="X170" i="1" s="1"/>
  <c r="J174" i="1"/>
  <c r="L174" i="1"/>
  <c r="N174" i="1"/>
  <c r="P174" i="1"/>
  <c r="P173" i="1" s="1"/>
  <c r="R174" i="1"/>
  <c r="T174" i="1"/>
  <c r="X174" i="1"/>
  <c r="J176" i="1"/>
  <c r="L176" i="1"/>
  <c r="N176" i="1"/>
  <c r="P176" i="1"/>
  <c r="R176" i="1"/>
  <c r="T176" i="1"/>
  <c r="X176" i="1"/>
  <c r="Q177" i="1"/>
  <c r="J180" i="1"/>
  <c r="J179" i="1" s="1"/>
  <c r="L180" i="1"/>
  <c r="L179" i="1" s="1"/>
  <c r="N180" i="1"/>
  <c r="N179" i="1" s="1"/>
  <c r="P180" i="1"/>
  <c r="P179" i="1" s="1"/>
  <c r="R180" i="1"/>
  <c r="R179" i="1" s="1"/>
  <c r="T180" i="1"/>
  <c r="T179" i="1" s="1"/>
  <c r="X180" i="1"/>
  <c r="X179" i="1" s="1"/>
  <c r="N182" i="1"/>
  <c r="P182" i="1"/>
  <c r="R182" i="1"/>
  <c r="L183" i="1"/>
  <c r="L182" i="1" s="1"/>
  <c r="T183" i="1"/>
  <c r="T182" i="1" s="1"/>
  <c r="V183" i="1"/>
  <c r="V182" i="1" s="1"/>
  <c r="M184" i="1"/>
  <c r="J196" i="1"/>
  <c r="J195" i="1" s="1"/>
  <c r="J194" i="1" s="1"/>
  <c r="L196" i="1"/>
  <c r="N196" i="1"/>
  <c r="N195" i="1" s="1"/>
  <c r="N194" i="1" s="1"/>
  <c r="P196" i="1"/>
  <c r="P195" i="1" s="1"/>
  <c r="P194" i="1" s="1"/>
  <c r="R196" i="1"/>
  <c r="R195" i="1" s="1"/>
  <c r="R194" i="1" s="1"/>
  <c r="T196" i="1"/>
  <c r="T195" i="1" s="1"/>
  <c r="T194" i="1" s="1"/>
  <c r="X196" i="1"/>
  <c r="X195" i="1" s="1"/>
  <c r="X194" i="1" s="1"/>
  <c r="L198" i="1"/>
  <c r="R198" i="1"/>
  <c r="T198" i="1"/>
  <c r="V198" i="1"/>
  <c r="M199" i="1"/>
  <c r="J202" i="1"/>
  <c r="J201" i="1" s="1"/>
  <c r="L202" i="1"/>
  <c r="L201" i="1" s="1"/>
  <c r="N202" i="1"/>
  <c r="N201" i="1" s="1"/>
  <c r="P202" i="1"/>
  <c r="P201" i="1" s="1"/>
  <c r="R202" i="1"/>
  <c r="R201" i="1" s="1"/>
  <c r="T202" i="1"/>
  <c r="T201" i="1" s="1"/>
  <c r="X202" i="1"/>
  <c r="X201" i="1" s="1"/>
  <c r="J207" i="1"/>
  <c r="L207" i="1"/>
  <c r="N207" i="1"/>
  <c r="P207" i="1"/>
  <c r="R207" i="1"/>
  <c r="T207" i="1"/>
  <c r="X207" i="1"/>
  <c r="J211" i="1"/>
  <c r="J210" i="1" s="1"/>
  <c r="L211" i="1"/>
  <c r="L210" i="1" s="1"/>
  <c r="N211" i="1"/>
  <c r="N210" i="1" s="1"/>
  <c r="P211" i="1"/>
  <c r="P210" i="1" s="1"/>
  <c r="R211" i="1"/>
  <c r="R210" i="1" s="1"/>
  <c r="T211" i="1"/>
  <c r="T210" i="1" s="1"/>
  <c r="X211" i="1"/>
  <c r="X210" i="1" s="1"/>
  <c r="J214" i="1"/>
  <c r="J213" i="1" s="1"/>
  <c r="L214" i="1"/>
  <c r="L213" i="1" s="1"/>
  <c r="N214" i="1"/>
  <c r="N213" i="1" s="1"/>
  <c r="P214" i="1"/>
  <c r="P213" i="1" s="1"/>
  <c r="R214" i="1"/>
  <c r="R213" i="1" s="1"/>
  <c r="T214" i="1"/>
  <c r="T213" i="1" s="1"/>
  <c r="X214" i="1"/>
  <c r="X213" i="1" s="1"/>
  <c r="J217" i="1"/>
  <c r="J216" i="1" s="1"/>
  <c r="L217" i="1"/>
  <c r="L216" i="1" s="1"/>
  <c r="N217" i="1"/>
  <c r="N216" i="1" s="1"/>
  <c r="P217" i="1"/>
  <c r="P216" i="1" s="1"/>
  <c r="R217" i="1"/>
  <c r="R216" i="1" s="1"/>
  <c r="T217" i="1"/>
  <c r="T216" i="1" s="1"/>
  <c r="X217" i="1"/>
  <c r="X216" i="1" s="1"/>
  <c r="J220" i="1"/>
  <c r="J219" i="1" s="1"/>
  <c r="L220" i="1"/>
  <c r="L219" i="1" s="1"/>
  <c r="N220" i="1"/>
  <c r="N219" i="1" s="1"/>
  <c r="P220" i="1"/>
  <c r="P219" i="1" s="1"/>
  <c r="R220" i="1"/>
  <c r="R219" i="1" s="1"/>
  <c r="T220" i="1"/>
  <c r="T219" i="1" s="1"/>
  <c r="X220" i="1"/>
  <c r="X219" i="1" s="1"/>
  <c r="J223" i="1"/>
  <c r="J222" i="1" s="1"/>
  <c r="L223" i="1"/>
  <c r="L222" i="1" s="1"/>
  <c r="N223" i="1"/>
  <c r="N222" i="1" s="1"/>
  <c r="P223" i="1"/>
  <c r="P222" i="1" s="1"/>
  <c r="R223" i="1"/>
  <c r="R222" i="1" s="1"/>
  <c r="T223" i="1"/>
  <c r="T222" i="1" s="1"/>
  <c r="X223" i="1"/>
  <c r="X222" i="1" s="1"/>
  <c r="J227" i="1"/>
  <c r="J226" i="1" s="1"/>
  <c r="L227" i="1"/>
  <c r="L226" i="1" s="1"/>
  <c r="N227" i="1"/>
  <c r="N226" i="1" s="1"/>
  <c r="P227" i="1"/>
  <c r="P226" i="1" s="1"/>
  <c r="R227" i="1"/>
  <c r="R226" i="1" s="1"/>
  <c r="T227" i="1"/>
  <c r="T226" i="1" s="1"/>
  <c r="X227" i="1"/>
  <c r="X226" i="1" s="1"/>
  <c r="J232" i="1"/>
  <c r="J231" i="1" s="1"/>
  <c r="L232" i="1"/>
  <c r="L231" i="1" s="1"/>
  <c r="N232" i="1"/>
  <c r="N231" i="1" s="1"/>
  <c r="P232" i="1"/>
  <c r="P231" i="1" s="1"/>
  <c r="R232" i="1"/>
  <c r="R231" i="1" s="1"/>
  <c r="T232" i="1"/>
  <c r="T231" i="1" s="1"/>
  <c r="X232" i="1"/>
  <c r="X231" i="1" s="1"/>
  <c r="J236" i="1"/>
  <c r="L236" i="1"/>
  <c r="N236" i="1"/>
  <c r="P236" i="1"/>
  <c r="R236" i="1"/>
  <c r="T236" i="1"/>
  <c r="X236" i="1"/>
  <c r="J240" i="1"/>
  <c r="L240" i="1"/>
  <c r="N240" i="1"/>
  <c r="P240" i="1"/>
  <c r="R240" i="1"/>
  <c r="J244" i="1"/>
  <c r="L244" i="1"/>
  <c r="N244" i="1"/>
  <c r="P244" i="1"/>
  <c r="R244" i="1"/>
  <c r="T244" i="1"/>
  <c r="X244" i="1"/>
  <c r="J248" i="1"/>
  <c r="L248" i="1"/>
  <c r="N248" i="1"/>
  <c r="P248" i="1"/>
  <c r="R248" i="1"/>
  <c r="T248" i="1"/>
  <c r="X248" i="1"/>
  <c r="J253" i="1"/>
  <c r="L253" i="1"/>
  <c r="N253" i="1"/>
  <c r="P253" i="1"/>
  <c r="R253" i="1"/>
  <c r="T253" i="1"/>
  <c r="X253" i="1"/>
  <c r="J256" i="1"/>
  <c r="L256" i="1"/>
  <c r="N256" i="1"/>
  <c r="P256" i="1"/>
  <c r="R256" i="1"/>
  <c r="T256" i="1"/>
  <c r="K257" i="1"/>
  <c r="M257" i="1" s="1"/>
  <c r="J258" i="1"/>
  <c r="L258" i="1"/>
  <c r="N258" i="1"/>
  <c r="P258" i="1"/>
  <c r="R258" i="1"/>
  <c r="T258" i="1"/>
  <c r="K260" i="1"/>
  <c r="M260" i="1" s="1"/>
  <c r="J266" i="1"/>
  <c r="J265" i="1" s="1"/>
  <c r="L266" i="1"/>
  <c r="L265" i="1" s="1"/>
  <c r="N266" i="1"/>
  <c r="N265" i="1" s="1"/>
  <c r="P266" i="1"/>
  <c r="P265" i="1" s="1"/>
  <c r="R266" i="1"/>
  <c r="R265" i="1" s="1"/>
  <c r="T266" i="1"/>
  <c r="T265" i="1" s="1"/>
  <c r="X266" i="1"/>
  <c r="X265" i="1" s="1"/>
  <c r="J271" i="1"/>
  <c r="J270" i="1" s="1"/>
  <c r="L271" i="1"/>
  <c r="L270" i="1" s="1"/>
  <c r="N271" i="1"/>
  <c r="N270" i="1" s="1"/>
  <c r="P271" i="1"/>
  <c r="P270" i="1" s="1"/>
  <c r="R271" i="1"/>
  <c r="R270" i="1" s="1"/>
  <c r="T271" i="1"/>
  <c r="T270" i="1" s="1"/>
  <c r="X271" i="1"/>
  <c r="X270" i="1" s="1"/>
  <c r="J277" i="1"/>
  <c r="L277" i="1"/>
  <c r="N277" i="1"/>
  <c r="P277" i="1"/>
  <c r="R277" i="1"/>
  <c r="T277" i="1"/>
  <c r="X277" i="1"/>
  <c r="J280" i="1"/>
  <c r="L280" i="1"/>
  <c r="N280" i="1"/>
  <c r="P280" i="1"/>
  <c r="R280" i="1"/>
  <c r="T280" i="1"/>
  <c r="X280" i="1"/>
  <c r="J284" i="1"/>
  <c r="L284" i="1"/>
  <c r="N284" i="1"/>
  <c r="P284" i="1"/>
  <c r="R284" i="1"/>
  <c r="T284" i="1"/>
  <c r="X284" i="1"/>
  <c r="J286" i="1"/>
  <c r="L286" i="1"/>
  <c r="N286" i="1"/>
  <c r="P286" i="1"/>
  <c r="R286" i="1"/>
  <c r="T286" i="1"/>
  <c r="X286" i="1"/>
  <c r="J288" i="1"/>
  <c r="L288" i="1"/>
  <c r="N288" i="1"/>
  <c r="P288" i="1"/>
  <c r="R288" i="1"/>
  <c r="T288" i="1"/>
  <c r="X289" i="1"/>
  <c r="X288" i="1" s="1"/>
  <c r="K293" i="1"/>
  <c r="M293" i="1" s="1"/>
  <c r="O293" i="1" s="1"/>
  <c r="Q293" i="1" s="1"/>
  <c r="S293" i="1" s="1"/>
  <c r="U293" i="1" s="1"/>
  <c r="W293" i="1" s="1"/>
  <c r="J297" i="1"/>
  <c r="L297" i="1"/>
  <c r="N297" i="1"/>
  <c r="P297" i="1"/>
  <c r="R297" i="1"/>
  <c r="T297" i="1"/>
  <c r="X297" i="1"/>
  <c r="J299" i="1"/>
  <c r="L299" i="1"/>
  <c r="N299" i="1"/>
  <c r="P299" i="1"/>
  <c r="R299" i="1"/>
  <c r="T299" i="1"/>
  <c r="X299" i="1"/>
  <c r="J301" i="1"/>
  <c r="L301" i="1"/>
  <c r="N301" i="1"/>
  <c r="P301" i="1"/>
  <c r="R301" i="1"/>
  <c r="T301" i="1"/>
  <c r="X301" i="1"/>
  <c r="J304" i="1"/>
  <c r="J303" i="1" s="1"/>
  <c r="L304" i="1"/>
  <c r="L303" i="1" s="1"/>
  <c r="N304" i="1"/>
  <c r="N303" i="1" s="1"/>
  <c r="P304" i="1"/>
  <c r="P303" i="1" s="1"/>
  <c r="R304" i="1"/>
  <c r="R303" i="1" s="1"/>
  <c r="T304" i="1"/>
  <c r="T303" i="1" s="1"/>
  <c r="X304" i="1"/>
  <c r="X303" i="1" s="1"/>
  <c r="J310" i="1"/>
  <c r="L310" i="1"/>
  <c r="N310" i="1"/>
  <c r="P310" i="1"/>
  <c r="R310" i="1"/>
  <c r="T310" i="1"/>
  <c r="X310" i="1"/>
  <c r="J312" i="1"/>
  <c r="L312" i="1"/>
  <c r="N312" i="1"/>
  <c r="R312" i="1"/>
  <c r="T312" i="1"/>
  <c r="X312" i="1"/>
  <c r="J314" i="1"/>
  <c r="L314" i="1"/>
  <c r="N314" i="1"/>
  <c r="O314" i="1"/>
  <c r="P314" i="1"/>
  <c r="X314" i="1"/>
  <c r="Q315" i="1"/>
  <c r="S315" i="1" s="1"/>
  <c r="U315" i="1" s="1"/>
  <c r="W315" i="1" s="1"/>
  <c r="W314" i="1" s="1"/>
  <c r="J318" i="1"/>
  <c r="J317" i="1" s="1"/>
  <c r="L318" i="1"/>
  <c r="L317" i="1" s="1"/>
  <c r="N318" i="1"/>
  <c r="N317" i="1" s="1"/>
  <c r="P318" i="1"/>
  <c r="P317" i="1" s="1"/>
  <c r="R318" i="1"/>
  <c r="R317" i="1" s="1"/>
  <c r="T318" i="1"/>
  <c r="T317" i="1" s="1"/>
  <c r="X318" i="1"/>
  <c r="X317" i="1" s="1"/>
  <c r="W320" i="1"/>
  <c r="W321" i="1"/>
  <c r="J323" i="1"/>
  <c r="L323" i="1"/>
  <c r="N323" i="1"/>
  <c r="P323" i="1"/>
  <c r="R323" i="1"/>
  <c r="T323" i="1"/>
  <c r="X323" i="1"/>
  <c r="J325" i="1"/>
  <c r="L325" i="1"/>
  <c r="N325" i="1"/>
  <c r="P325" i="1"/>
  <c r="R325" i="1"/>
  <c r="T325" i="1"/>
  <c r="X325" i="1"/>
  <c r="J327" i="1"/>
  <c r="L327" i="1"/>
  <c r="N327" i="1"/>
  <c r="P327" i="1"/>
  <c r="R327" i="1"/>
  <c r="T327" i="1"/>
  <c r="X327" i="1"/>
  <c r="J330" i="1"/>
  <c r="L330" i="1"/>
  <c r="N330" i="1"/>
  <c r="P330" i="1"/>
  <c r="R330" i="1"/>
  <c r="T330" i="1"/>
  <c r="X330" i="1"/>
  <c r="J332" i="1"/>
  <c r="L332" i="1"/>
  <c r="N332" i="1"/>
  <c r="P332" i="1"/>
  <c r="R332" i="1"/>
  <c r="T332" i="1"/>
  <c r="X332" i="1"/>
  <c r="J334" i="1"/>
  <c r="L334" i="1"/>
  <c r="N334" i="1"/>
  <c r="P334" i="1"/>
  <c r="R334" i="1"/>
  <c r="T334" i="1"/>
  <c r="X334" i="1"/>
  <c r="J336" i="1"/>
  <c r="L336" i="1"/>
  <c r="N336" i="1"/>
  <c r="P336" i="1"/>
  <c r="R336" i="1"/>
  <c r="T336" i="1"/>
  <c r="X336" i="1"/>
  <c r="J338" i="1"/>
  <c r="L338" i="1"/>
  <c r="N338" i="1"/>
  <c r="P338" i="1"/>
  <c r="R338" i="1"/>
  <c r="T338" i="1"/>
  <c r="X338" i="1"/>
  <c r="J340" i="1"/>
  <c r="L340" i="1"/>
  <c r="N340" i="1"/>
  <c r="P340" i="1"/>
  <c r="R340" i="1"/>
  <c r="T340" i="1"/>
  <c r="X340" i="1"/>
  <c r="J342" i="1"/>
  <c r="L342" i="1"/>
  <c r="N342" i="1"/>
  <c r="P342" i="1"/>
  <c r="R342" i="1"/>
  <c r="T342" i="1"/>
  <c r="X342" i="1"/>
  <c r="N346" i="1"/>
  <c r="T346" i="1"/>
  <c r="V346" i="1"/>
  <c r="O347" i="1"/>
  <c r="J351" i="1"/>
  <c r="L351" i="1"/>
  <c r="N351" i="1"/>
  <c r="P351" i="1"/>
  <c r="R351" i="1"/>
  <c r="T351" i="1"/>
  <c r="X351" i="1"/>
  <c r="J353" i="1"/>
  <c r="L353" i="1"/>
  <c r="N353" i="1"/>
  <c r="P353" i="1"/>
  <c r="R353" i="1"/>
  <c r="T353" i="1"/>
  <c r="X353" i="1"/>
  <c r="J355" i="1"/>
  <c r="L355" i="1"/>
  <c r="N355" i="1"/>
  <c r="P355" i="1"/>
  <c r="R355" i="1"/>
  <c r="T355" i="1"/>
  <c r="X355" i="1"/>
  <c r="J357" i="1"/>
  <c r="L357" i="1"/>
  <c r="N357" i="1"/>
  <c r="P357" i="1"/>
  <c r="R357" i="1"/>
  <c r="T357" i="1"/>
  <c r="X357" i="1"/>
  <c r="J365" i="1"/>
  <c r="L365" i="1"/>
  <c r="N365" i="1"/>
  <c r="P365" i="1"/>
  <c r="R365" i="1"/>
  <c r="T365" i="1"/>
  <c r="X365" i="1"/>
  <c r="J367" i="1"/>
  <c r="L367" i="1"/>
  <c r="N367" i="1"/>
  <c r="P367" i="1"/>
  <c r="R367" i="1"/>
  <c r="T367" i="1"/>
  <c r="X367" i="1"/>
  <c r="J377" i="1"/>
  <c r="L377" i="1"/>
  <c r="N377" i="1"/>
  <c r="P377" i="1"/>
  <c r="R377" i="1"/>
  <c r="T377" i="1"/>
  <c r="X377" i="1"/>
  <c r="J379" i="1"/>
  <c r="L379" i="1"/>
  <c r="N379" i="1"/>
  <c r="P379" i="1"/>
  <c r="R379" i="1"/>
  <c r="T379" i="1"/>
  <c r="X379" i="1"/>
  <c r="J383" i="1"/>
  <c r="J382" i="1" s="1"/>
  <c r="L383" i="1"/>
  <c r="L382" i="1" s="1"/>
  <c r="N383" i="1"/>
  <c r="N382" i="1" s="1"/>
  <c r="P383" i="1"/>
  <c r="P382" i="1" s="1"/>
  <c r="R383" i="1"/>
  <c r="R382" i="1" s="1"/>
  <c r="T383" i="1"/>
  <c r="T382" i="1" s="1"/>
  <c r="X383" i="1"/>
  <c r="X382" i="1" s="1"/>
  <c r="J386" i="1"/>
  <c r="J385" i="1" s="1"/>
  <c r="L386" i="1"/>
  <c r="L385" i="1" s="1"/>
  <c r="N386" i="1"/>
  <c r="N385" i="1" s="1"/>
  <c r="P386" i="1"/>
  <c r="P385" i="1" s="1"/>
  <c r="R386" i="1"/>
  <c r="R385" i="1" s="1"/>
  <c r="T386" i="1"/>
  <c r="T385" i="1" s="1"/>
  <c r="X386" i="1"/>
  <c r="X385" i="1" s="1"/>
  <c r="J389" i="1"/>
  <c r="J388" i="1" s="1"/>
  <c r="L389" i="1"/>
  <c r="L388" i="1" s="1"/>
  <c r="N389" i="1"/>
  <c r="N388" i="1" s="1"/>
  <c r="P389" i="1"/>
  <c r="P388" i="1" s="1"/>
  <c r="R389" i="1"/>
  <c r="R388" i="1" s="1"/>
  <c r="T389" i="1"/>
  <c r="T388" i="1" s="1"/>
  <c r="X389" i="1"/>
  <c r="X388" i="1" s="1"/>
  <c r="J392" i="1"/>
  <c r="L392" i="1"/>
  <c r="N392" i="1"/>
  <c r="P392" i="1"/>
  <c r="R392" i="1"/>
  <c r="T392" i="1"/>
  <c r="X392" i="1"/>
  <c r="J396" i="1"/>
  <c r="L396" i="1"/>
  <c r="N396" i="1"/>
  <c r="P396" i="1"/>
  <c r="R396" i="1"/>
  <c r="T396" i="1"/>
  <c r="X396" i="1"/>
  <c r="J398" i="1"/>
  <c r="X398" i="1"/>
  <c r="P399" i="1"/>
  <c r="R399" i="1"/>
  <c r="T399" i="1"/>
  <c r="V399" i="1"/>
  <c r="J401" i="1"/>
  <c r="J399" i="1" s="1"/>
  <c r="L401" i="1"/>
  <c r="L399" i="1" s="1"/>
  <c r="N401" i="1"/>
  <c r="N399" i="1" s="1"/>
  <c r="O401" i="1"/>
  <c r="P401" i="1"/>
  <c r="T401" i="1"/>
  <c r="V401" i="1"/>
  <c r="X401" i="1"/>
  <c r="X399" i="1" s="1"/>
  <c r="Q402" i="1"/>
  <c r="S402" i="1" s="1"/>
  <c r="U402" i="1" s="1"/>
  <c r="J403" i="1"/>
  <c r="L403" i="1"/>
  <c r="N403" i="1"/>
  <c r="O403" i="1"/>
  <c r="P403" i="1"/>
  <c r="R403" i="1"/>
  <c r="T403" i="1"/>
  <c r="V403" i="1"/>
  <c r="X403" i="1"/>
  <c r="Q404" i="1"/>
  <c r="S404" i="1" s="1"/>
  <c r="U404" i="1" s="1"/>
  <c r="T406" i="1"/>
  <c r="T405" i="1" s="1"/>
  <c r="V406" i="1"/>
  <c r="V405" i="1" s="1"/>
  <c r="U407" i="1"/>
  <c r="J410" i="1"/>
  <c r="J409" i="1" s="1"/>
  <c r="L410" i="1"/>
  <c r="L409" i="1" s="1"/>
  <c r="N410" i="1"/>
  <c r="N409" i="1" s="1"/>
  <c r="P410" i="1"/>
  <c r="P409" i="1" s="1"/>
  <c r="R410" i="1"/>
  <c r="R409" i="1" s="1"/>
  <c r="T410" i="1"/>
  <c r="T409" i="1" s="1"/>
  <c r="V410" i="1"/>
  <c r="V409" i="1" s="1"/>
  <c r="J413" i="1"/>
  <c r="L413" i="1"/>
  <c r="N413" i="1"/>
  <c r="P413" i="1"/>
  <c r="R413" i="1"/>
  <c r="T413" i="1"/>
  <c r="X413" i="1"/>
  <c r="J415" i="1"/>
  <c r="L415" i="1"/>
  <c r="N415" i="1"/>
  <c r="P415" i="1"/>
  <c r="R415" i="1"/>
  <c r="T415" i="1"/>
  <c r="X415" i="1"/>
  <c r="J417" i="1"/>
  <c r="L417" i="1"/>
  <c r="N417" i="1"/>
  <c r="P417" i="1"/>
  <c r="R417" i="1"/>
  <c r="T417" i="1"/>
  <c r="V417" i="1"/>
  <c r="K418" i="1"/>
  <c r="M418" i="1" s="1"/>
  <c r="O418" i="1" s="1"/>
  <c r="Q418" i="1" s="1"/>
  <c r="S418" i="1" s="1"/>
  <c r="U418" i="1" s="1"/>
  <c r="J424" i="1"/>
  <c r="J423" i="1" s="1"/>
  <c r="L424" i="1"/>
  <c r="L423" i="1" s="1"/>
  <c r="N424" i="1"/>
  <c r="N423" i="1" s="1"/>
  <c r="P424" i="1"/>
  <c r="P423" i="1" s="1"/>
  <c r="R424" i="1"/>
  <c r="R423" i="1" s="1"/>
  <c r="T424" i="1"/>
  <c r="T423" i="1" s="1"/>
  <c r="X424" i="1"/>
  <c r="X423" i="1" s="1"/>
  <c r="J426" i="1"/>
  <c r="L426" i="1"/>
  <c r="N426" i="1"/>
  <c r="P426" i="1"/>
  <c r="R426" i="1"/>
  <c r="T426" i="1"/>
  <c r="X426" i="1"/>
  <c r="J430" i="1"/>
  <c r="L430" i="1"/>
  <c r="N430" i="1"/>
  <c r="P430" i="1"/>
  <c r="R430" i="1"/>
  <c r="T430" i="1"/>
  <c r="X430" i="1"/>
  <c r="J432" i="1"/>
  <c r="L432" i="1"/>
  <c r="N432" i="1"/>
  <c r="P432" i="1"/>
  <c r="R432" i="1"/>
  <c r="T432" i="1"/>
  <c r="V432" i="1"/>
  <c r="X432" i="1"/>
  <c r="Q433" i="1"/>
  <c r="S433" i="1" s="1"/>
  <c r="U433" i="1" s="1"/>
  <c r="W433" i="1" s="1"/>
  <c r="J435" i="1"/>
  <c r="L435" i="1"/>
  <c r="N435" i="1"/>
  <c r="P435" i="1"/>
  <c r="R435" i="1"/>
  <c r="T435" i="1"/>
  <c r="X435" i="1"/>
  <c r="J437" i="1"/>
  <c r="L437" i="1"/>
  <c r="N437" i="1"/>
  <c r="P437" i="1"/>
  <c r="R437" i="1"/>
  <c r="T437" i="1"/>
  <c r="X437" i="1"/>
  <c r="J439" i="1"/>
  <c r="L439" i="1"/>
  <c r="N439" i="1"/>
  <c r="P439" i="1"/>
  <c r="R439" i="1"/>
  <c r="T439" i="1"/>
  <c r="X439" i="1"/>
  <c r="J445" i="1"/>
  <c r="L445" i="1"/>
  <c r="N445" i="1"/>
  <c r="P445" i="1"/>
  <c r="R445" i="1"/>
  <c r="T445" i="1"/>
  <c r="X445" i="1"/>
  <c r="J448" i="1"/>
  <c r="L448" i="1"/>
  <c r="N448" i="1"/>
  <c r="P448" i="1"/>
  <c r="R448" i="1"/>
  <c r="T448" i="1"/>
  <c r="X448" i="1"/>
  <c r="J450" i="1"/>
  <c r="L450" i="1"/>
  <c r="N450" i="1"/>
  <c r="P450" i="1"/>
  <c r="R450" i="1"/>
  <c r="T450" i="1"/>
  <c r="X450" i="1"/>
  <c r="J452" i="1"/>
  <c r="L452" i="1"/>
  <c r="N452" i="1"/>
  <c r="P452" i="1"/>
  <c r="R452" i="1"/>
  <c r="T452" i="1"/>
  <c r="X452" i="1"/>
  <c r="J454" i="1"/>
  <c r="L454" i="1"/>
  <c r="N454" i="1"/>
  <c r="P454" i="1"/>
  <c r="R454" i="1"/>
  <c r="T454" i="1"/>
  <c r="X454" i="1"/>
  <c r="T457" i="1"/>
  <c r="X457" i="1"/>
  <c r="X460" i="1"/>
  <c r="X463" i="1"/>
  <c r="J468" i="1"/>
  <c r="J467" i="1" s="1"/>
  <c r="L468" i="1"/>
  <c r="L467" i="1" s="1"/>
  <c r="N468" i="1"/>
  <c r="N467" i="1" s="1"/>
  <c r="P468" i="1"/>
  <c r="P467" i="1" s="1"/>
  <c r="R468" i="1"/>
  <c r="R467" i="1" s="1"/>
  <c r="T468" i="1"/>
  <c r="T467" i="1" s="1"/>
  <c r="X468" i="1"/>
  <c r="X467" i="1" s="1"/>
  <c r="J471" i="1"/>
  <c r="J470" i="1" s="1"/>
  <c r="L471" i="1"/>
  <c r="L470" i="1" s="1"/>
  <c r="N471" i="1"/>
  <c r="N470" i="1" s="1"/>
  <c r="P471" i="1"/>
  <c r="P470" i="1" s="1"/>
  <c r="R471" i="1"/>
  <c r="R470" i="1" s="1"/>
  <c r="T471" i="1"/>
  <c r="T470" i="1" s="1"/>
  <c r="X471" i="1"/>
  <c r="X470" i="1" s="1"/>
  <c r="J474" i="1"/>
  <c r="J473" i="1" s="1"/>
  <c r="L474" i="1"/>
  <c r="L473" i="1" s="1"/>
  <c r="N474" i="1"/>
  <c r="N473" i="1" s="1"/>
  <c r="P474" i="1"/>
  <c r="P473" i="1" s="1"/>
  <c r="R474" i="1"/>
  <c r="R473" i="1" s="1"/>
  <c r="T474" i="1"/>
  <c r="T473" i="1" s="1"/>
  <c r="X474" i="1"/>
  <c r="X473" i="1" s="1"/>
  <c r="J477" i="1"/>
  <c r="J476" i="1" s="1"/>
  <c r="L477" i="1"/>
  <c r="L476" i="1" s="1"/>
  <c r="N477" i="1"/>
  <c r="N476" i="1" s="1"/>
  <c r="P477" i="1"/>
  <c r="P476" i="1" s="1"/>
  <c r="R477" i="1"/>
  <c r="R476" i="1" s="1"/>
  <c r="T477" i="1"/>
  <c r="T476" i="1" s="1"/>
  <c r="X477" i="1"/>
  <c r="X476" i="1" s="1"/>
  <c r="J484" i="1"/>
  <c r="J483" i="1" s="1"/>
  <c r="L484" i="1"/>
  <c r="L483" i="1" s="1"/>
  <c r="N484" i="1"/>
  <c r="N483" i="1" s="1"/>
  <c r="P484" i="1"/>
  <c r="P483" i="1" s="1"/>
  <c r="R484" i="1"/>
  <c r="R483" i="1" s="1"/>
  <c r="T484" i="1"/>
  <c r="T483" i="1" s="1"/>
  <c r="V484" i="1"/>
  <c r="V483" i="1" s="1"/>
  <c r="X484" i="1"/>
  <c r="X483" i="1" s="1"/>
  <c r="J487" i="1"/>
  <c r="J486" i="1" s="1"/>
  <c r="L487" i="1"/>
  <c r="L486" i="1" s="1"/>
  <c r="N487" i="1"/>
  <c r="N486" i="1" s="1"/>
  <c r="P487" i="1"/>
  <c r="P486" i="1" s="1"/>
  <c r="R487" i="1"/>
  <c r="R486" i="1" s="1"/>
  <c r="T487" i="1"/>
  <c r="T486" i="1" s="1"/>
  <c r="X487" i="1"/>
  <c r="X486" i="1" s="1"/>
  <c r="J490" i="1"/>
  <c r="J489" i="1" s="1"/>
  <c r="L490" i="1"/>
  <c r="L489" i="1" s="1"/>
  <c r="N490" i="1"/>
  <c r="N489" i="1" s="1"/>
  <c r="P490" i="1"/>
  <c r="P489" i="1" s="1"/>
  <c r="R490" i="1"/>
  <c r="R489" i="1" s="1"/>
  <c r="T490" i="1"/>
  <c r="T489" i="1" s="1"/>
  <c r="X490" i="1"/>
  <c r="X489" i="1" s="1"/>
  <c r="J498" i="1"/>
  <c r="J497" i="1" s="1"/>
  <c r="J492" i="1" s="1"/>
  <c r="L498" i="1"/>
  <c r="L497" i="1" s="1"/>
  <c r="L492" i="1" s="1"/>
  <c r="N498" i="1"/>
  <c r="N497" i="1" s="1"/>
  <c r="N492" i="1" s="1"/>
  <c r="P498" i="1"/>
  <c r="P497" i="1" s="1"/>
  <c r="P492" i="1" s="1"/>
  <c r="R498" i="1"/>
  <c r="R497" i="1" s="1"/>
  <c r="R492" i="1" s="1"/>
  <c r="T498" i="1"/>
  <c r="T497" i="1" s="1"/>
  <c r="T492" i="1" s="1"/>
  <c r="X498" i="1"/>
  <c r="X497" i="1" s="1"/>
  <c r="X492" i="1" s="1"/>
  <c r="J502" i="1"/>
  <c r="J501" i="1" s="1"/>
  <c r="L502" i="1"/>
  <c r="L501" i="1" s="1"/>
  <c r="N502" i="1"/>
  <c r="N501" i="1" s="1"/>
  <c r="P502" i="1"/>
  <c r="P501" i="1" s="1"/>
  <c r="R502" i="1"/>
  <c r="R501" i="1" s="1"/>
  <c r="T502" i="1"/>
  <c r="T501" i="1" s="1"/>
  <c r="X502" i="1"/>
  <c r="X501" i="1" s="1"/>
  <c r="J505" i="1"/>
  <c r="J504" i="1" s="1"/>
  <c r="L505" i="1"/>
  <c r="L504" i="1" s="1"/>
  <c r="N505" i="1"/>
  <c r="N504" i="1" s="1"/>
  <c r="P505" i="1"/>
  <c r="P504" i="1" s="1"/>
  <c r="R505" i="1"/>
  <c r="R504" i="1" s="1"/>
  <c r="T505" i="1"/>
  <c r="T504" i="1" s="1"/>
  <c r="X505" i="1"/>
  <c r="X504" i="1" s="1"/>
  <c r="J509" i="1"/>
  <c r="J508" i="1" s="1"/>
  <c r="L509" i="1"/>
  <c r="L508" i="1" s="1"/>
  <c r="N509" i="1"/>
  <c r="N508" i="1" s="1"/>
  <c r="P509" i="1"/>
  <c r="P508" i="1" s="1"/>
  <c r="R509" i="1"/>
  <c r="R508" i="1" s="1"/>
  <c r="T509" i="1"/>
  <c r="T508" i="1" s="1"/>
  <c r="X509" i="1"/>
  <c r="X508" i="1" s="1"/>
  <c r="J512" i="1"/>
  <c r="J511" i="1" s="1"/>
  <c r="L512" i="1"/>
  <c r="L511" i="1" s="1"/>
  <c r="N512" i="1"/>
  <c r="N511" i="1" s="1"/>
  <c r="P512" i="1"/>
  <c r="P511" i="1" s="1"/>
  <c r="R512" i="1"/>
  <c r="R511" i="1" s="1"/>
  <c r="T512" i="1"/>
  <c r="T511" i="1" s="1"/>
  <c r="X512" i="1"/>
  <c r="X511" i="1" s="1"/>
  <c r="J518" i="1"/>
  <c r="J517" i="1" s="1"/>
  <c r="J516" i="1" s="1"/>
  <c r="L518" i="1"/>
  <c r="L517" i="1" s="1"/>
  <c r="L516" i="1" s="1"/>
  <c r="N518" i="1"/>
  <c r="N517" i="1" s="1"/>
  <c r="N516" i="1" s="1"/>
  <c r="P518" i="1"/>
  <c r="P517" i="1" s="1"/>
  <c r="P516" i="1" s="1"/>
  <c r="R518" i="1"/>
  <c r="R517" i="1" s="1"/>
  <c r="R516" i="1" s="1"/>
  <c r="T518" i="1"/>
  <c r="T517" i="1" s="1"/>
  <c r="T516" i="1" s="1"/>
  <c r="X518" i="1"/>
  <c r="X517" i="1" s="1"/>
  <c r="X516" i="1" s="1"/>
  <c r="X522" i="1"/>
  <c r="X521" i="1" s="1"/>
  <c r="X520" i="1" s="1"/>
  <c r="J526" i="1"/>
  <c r="J525" i="1" s="1"/>
  <c r="L526" i="1"/>
  <c r="L525" i="1" s="1"/>
  <c r="N526" i="1"/>
  <c r="N525" i="1" s="1"/>
  <c r="P526" i="1"/>
  <c r="P525" i="1" s="1"/>
  <c r="R526" i="1"/>
  <c r="R525" i="1" s="1"/>
  <c r="T526" i="1"/>
  <c r="T525" i="1" s="1"/>
  <c r="X526" i="1"/>
  <c r="X525" i="1" s="1"/>
  <c r="J531" i="1"/>
  <c r="L531" i="1"/>
  <c r="N531" i="1"/>
  <c r="P531" i="1"/>
  <c r="R531" i="1"/>
  <c r="T531" i="1"/>
  <c r="X531" i="1"/>
  <c r="X533" i="1"/>
  <c r="X536" i="1"/>
  <c r="X539" i="1"/>
  <c r="J542" i="1"/>
  <c r="L542" i="1"/>
  <c r="N542" i="1"/>
  <c r="P542" i="1"/>
  <c r="R542" i="1"/>
  <c r="T542" i="1"/>
  <c r="X542" i="1"/>
  <c r="X545" i="1"/>
  <c r="X548" i="1"/>
  <c r="J552" i="1"/>
  <c r="J551" i="1" s="1"/>
  <c r="L552" i="1"/>
  <c r="L551" i="1" s="1"/>
  <c r="N552" i="1"/>
  <c r="N551" i="1" s="1"/>
  <c r="P552" i="1"/>
  <c r="P551" i="1" s="1"/>
  <c r="R552" i="1"/>
  <c r="R551" i="1" s="1"/>
  <c r="T552" i="1"/>
  <c r="T551" i="1" s="1"/>
  <c r="V552" i="1"/>
  <c r="V551" i="1" s="1"/>
  <c r="X552" i="1"/>
  <c r="X551" i="1" s="1"/>
  <c r="X557" i="1"/>
  <c r="X556" i="1" s="1"/>
  <c r="X560" i="1"/>
  <c r="J564" i="1"/>
  <c r="L564" i="1"/>
  <c r="N564" i="1"/>
  <c r="P564" i="1"/>
  <c r="R564" i="1"/>
  <c r="T564" i="1"/>
  <c r="X564" i="1"/>
  <c r="J568" i="1"/>
  <c r="L568" i="1"/>
  <c r="N568" i="1"/>
  <c r="P568" i="1"/>
  <c r="R568" i="1"/>
  <c r="T568" i="1"/>
  <c r="J572" i="1"/>
  <c r="L572" i="1"/>
  <c r="N572" i="1"/>
  <c r="P572" i="1"/>
  <c r="R572" i="1"/>
  <c r="T572" i="1"/>
  <c r="X572" i="1"/>
  <c r="K574" i="1"/>
  <c r="M574" i="1" s="1"/>
  <c r="O574" i="1" s="1"/>
  <c r="Q574" i="1" s="1"/>
  <c r="S574" i="1" s="1"/>
  <c r="U574" i="1" s="1"/>
  <c r="W574" i="1" s="1"/>
  <c r="X575" i="1"/>
  <c r="X574" i="1" s="1"/>
  <c r="J577" i="1"/>
  <c r="L577" i="1"/>
  <c r="N577" i="1"/>
  <c r="P577" i="1"/>
  <c r="R577" i="1"/>
  <c r="T577" i="1"/>
  <c r="X577" i="1"/>
  <c r="J580" i="1"/>
  <c r="J579" i="1" s="1"/>
  <c r="L580" i="1"/>
  <c r="L579" i="1" s="1"/>
  <c r="N580" i="1"/>
  <c r="N579" i="1" s="1"/>
  <c r="P580" i="1"/>
  <c r="P579" i="1" s="1"/>
  <c r="R580" i="1"/>
  <c r="R579" i="1" s="1"/>
  <c r="T580" i="1"/>
  <c r="T579" i="1" s="1"/>
  <c r="X580" i="1"/>
  <c r="X579" i="1" s="1"/>
  <c r="J588" i="1"/>
  <c r="J587" i="1" s="1"/>
  <c r="L588" i="1"/>
  <c r="L587" i="1" s="1"/>
  <c r="N588" i="1"/>
  <c r="N587" i="1" s="1"/>
  <c r="P588" i="1"/>
  <c r="P587" i="1" s="1"/>
  <c r="R588" i="1"/>
  <c r="R587" i="1" s="1"/>
  <c r="T588" i="1"/>
  <c r="T587" i="1" s="1"/>
  <c r="X588" i="1"/>
  <c r="X587" i="1" s="1"/>
  <c r="J593" i="1"/>
  <c r="L593" i="1"/>
  <c r="N593" i="1"/>
  <c r="P593" i="1"/>
  <c r="R593" i="1"/>
  <c r="T593" i="1"/>
  <c r="X593" i="1"/>
  <c r="J596" i="1"/>
  <c r="L596" i="1"/>
  <c r="N596" i="1"/>
  <c r="P596" i="1"/>
  <c r="R596" i="1"/>
  <c r="T596" i="1"/>
  <c r="X596" i="1"/>
  <c r="J598" i="1"/>
  <c r="L598" i="1"/>
  <c r="N598" i="1"/>
  <c r="P598" i="1"/>
  <c r="R598" i="1"/>
  <c r="T598" i="1"/>
  <c r="X598" i="1"/>
  <c r="P600" i="1"/>
  <c r="R600" i="1"/>
  <c r="L601" i="1"/>
  <c r="L600" i="1" s="1"/>
  <c r="N601" i="1"/>
  <c r="T601" i="1"/>
  <c r="T600" i="1" s="1"/>
  <c r="V601" i="1"/>
  <c r="V600" i="1" s="1"/>
  <c r="M602" i="1"/>
  <c r="J605" i="1"/>
  <c r="J604" i="1" s="1"/>
  <c r="L605" i="1"/>
  <c r="L604" i="1" s="1"/>
  <c r="N605" i="1"/>
  <c r="N604" i="1" s="1"/>
  <c r="P605" i="1"/>
  <c r="P604" i="1" s="1"/>
  <c r="R605" i="1"/>
  <c r="R604" i="1" s="1"/>
  <c r="T605" i="1"/>
  <c r="T604" i="1" s="1"/>
  <c r="X605" i="1"/>
  <c r="X604" i="1" s="1"/>
  <c r="J608" i="1"/>
  <c r="J607" i="1" s="1"/>
  <c r="L608" i="1"/>
  <c r="L607" i="1" s="1"/>
  <c r="N608" i="1"/>
  <c r="N607" i="1" s="1"/>
  <c r="P608" i="1"/>
  <c r="P607" i="1" s="1"/>
  <c r="R608" i="1"/>
  <c r="R607" i="1" s="1"/>
  <c r="T608" i="1"/>
  <c r="T607" i="1" s="1"/>
  <c r="X608" i="1"/>
  <c r="X607" i="1" s="1"/>
  <c r="J613" i="1"/>
  <c r="J612" i="1" s="1"/>
  <c r="L613" i="1"/>
  <c r="L612" i="1" s="1"/>
  <c r="N613" i="1"/>
  <c r="N612" i="1" s="1"/>
  <c r="P613" i="1"/>
  <c r="P612" i="1" s="1"/>
  <c r="R613" i="1"/>
  <c r="R612" i="1" s="1"/>
  <c r="T613" i="1"/>
  <c r="T612" i="1" s="1"/>
  <c r="X613" i="1"/>
  <c r="X612" i="1" s="1"/>
  <c r="J616" i="1"/>
  <c r="L616" i="1"/>
  <c r="N616" i="1"/>
  <c r="P616" i="1"/>
  <c r="R616" i="1"/>
  <c r="T616" i="1"/>
  <c r="X616" i="1"/>
  <c r="J618" i="1"/>
  <c r="L618" i="1"/>
  <c r="N618" i="1"/>
  <c r="P618" i="1"/>
  <c r="R618" i="1"/>
  <c r="T618" i="1"/>
  <c r="X618" i="1"/>
  <c r="J620" i="1"/>
  <c r="L620" i="1"/>
  <c r="N620" i="1"/>
  <c r="P620" i="1"/>
  <c r="R620" i="1"/>
  <c r="T620" i="1"/>
  <c r="X620" i="1"/>
  <c r="V482" i="1" l="1"/>
  <c r="V622" i="1" s="1"/>
  <c r="P530" i="1"/>
  <c r="P524" i="1" s="1"/>
  <c r="Q401" i="1"/>
  <c r="S401" i="1" s="1"/>
  <c r="N306" i="1"/>
  <c r="J306" i="1"/>
  <c r="R117" i="1"/>
  <c r="R116" i="1" s="1"/>
  <c r="R114" i="1" s="1"/>
  <c r="J117" i="1"/>
  <c r="J116" i="1" s="1"/>
  <c r="T117" i="1"/>
  <c r="T116" i="1" s="1"/>
  <c r="L117" i="1"/>
  <c r="L116" i="1" s="1"/>
  <c r="P322" i="1"/>
  <c r="X306" i="1"/>
  <c r="L276" i="1"/>
  <c r="T595" i="1"/>
  <c r="T592" i="1" s="1"/>
  <c r="T582" i="1" s="1"/>
  <c r="P595" i="1"/>
  <c r="P592" i="1" s="1"/>
  <c r="P582" i="1" s="1"/>
  <c r="L595" i="1"/>
  <c r="L592" i="1" s="1"/>
  <c r="L582" i="1" s="1"/>
  <c r="X595" i="1"/>
  <c r="X592" i="1" s="1"/>
  <c r="X582" i="1" s="1"/>
  <c r="T559" i="1"/>
  <c r="L559" i="1"/>
  <c r="N559" i="1"/>
  <c r="X419" i="1"/>
  <c r="R412" i="1"/>
  <c r="R408" i="1" s="1"/>
  <c r="J102" i="1"/>
  <c r="T153" i="1"/>
  <c r="L153" i="1"/>
  <c r="X391" i="1"/>
  <c r="X381" i="1" s="1"/>
  <c r="X429" i="1"/>
  <c r="J419" i="1"/>
  <c r="R322" i="1"/>
  <c r="J322" i="1"/>
  <c r="L306" i="1"/>
  <c r="T296" i="1"/>
  <c r="J209" i="1"/>
  <c r="X204" i="1"/>
  <c r="X200" i="1" s="1"/>
  <c r="N204" i="1"/>
  <c r="N200" i="1" s="1"/>
  <c r="N117" i="1"/>
  <c r="N116" i="1" s="1"/>
  <c r="X615" i="1"/>
  <c r="L615" i="1"/>
  <c r="N419" i="1"/>
  <c r="T204" i="1"/>
  <c r="T200" i="1" s="1"/>
  <c r="L204" i="1"/>
  <c r="L200" i="1" s="1"/>
  <c r="R204" i="1"/>
  <c r="R200" i="1" s="1"/>
  <c r="J204" i="1"/>
  <c r="J200" i="1" s="1"/>
  <c r="R595" i="1"/>
  <c r="R592" i="1" s="1"/>
  <c r="R582" i="1" s="1"/>
  <c r="T530" i="1"/>
  <c r="T524" i="1" s="1"/>
  <c r="L530" i="1"/>
  <c r="L524" i="1" s="1"/>
  <c r="T322" i="1"/>
  <c r="L322" i="1"/>
  <c r="R306" i="1"/>
  <c r="T235" i="1"/>
  <c r="T225" i="1" s="1"/>
  <c r="L235" i="1"/>
  <c r="L225" i="1" s="1"/>
  <c r="T173" i="1"/>
  <c r="P153" i="1"/>
  <c r="P117" i="1"/>
  <c r="P116" i="1" s="1"/>
  <c r="P482" i="1"/>
  <c r="T429" i="1"/>
  <c r="P429" i="1"/>
  <c r="L429" i="1"/>
  <c r="X412" i="1"/>
  <c r="X408" i="1" s="1"/>
  <c r="X348" i="1"/>
  <c r="T306" i="1"/>
  <c r="T247" i="1"/>
  <c r="T246" i="1" s="1"/>
  <c r="R160" i="1"/>
  <c r="N160" i="1"/>
  <c r="J160" i="1"/>
  <c r="N482" i="1"/>
  <c r="P391" i="1"/>
  <c r="P381" i="1" s="1"/>
  <c r="P296" i="1"/>
  <c r="L173" i="1"/>
  <c r="X329" i="1"/>
  <c r="M183" i="1"/>
  <c r="M182" i="1" s="1"/>
  <c r="O184" i="1"/>
  <c r="O183" i="1" s="1"/>
  <c r="O182" i="1" s="1"/>
  <c r="Q182" i="1" s="1"/>
  <c r="S182" i="1" s="1"/>
  <c r="U182" i="1" s="1"/>
  <c r="W182" i="1" s="1"/>
  <c r="R482" i="1"/>
  <c r="J482" i="1"/>
  <c r="T482" i="1"/>
  <c r="L482" i="1"/>
  <c r="L412" i="1"/>
  <c r="L408" i="1" s="1"/>
  <c r="N362" i="1"/>
  <c r="P306" i="1"/>
  <c r="X296" i="1"/>
  <c r="P204" i="1"/>
  <c r="P200" i="1" s="1"/>
  <c r="X530" i="1"/>
  <c r="X524" i="1" s="1"/>
  <c r="P500" i="1"/>
  <c r="J412" i="1"/>
  <c r="J408" i="1" s="1"/>
  <c r="N412" i="1"/>
  <c r="N408" i="1" s="1"/>
  <c r="P235" i="1"/>
  <c r="P225" i="1" s="1"/>
  <c r="M198" i="1"/>
  <c r="O199" i="1"/>
  <c r="O198" i="1" s="1"/>
  <c r="L195" i="1"/>
  <c r="L194" i="1" s="1"/>
  <c r="M601" i="1"/>
  <c r="M600" i="1" s="1"/>
  <c r="O602" i="1"/>
  <c r="Q602" i="1" s="1"/>
  <c r="Q601" i="1" s="1"/>
  <c r="Q600" i="1" s="1"/>
  <c r="X500" i="1"/>
  <c r="N500" i="1"/>
  <c r="T276" i="1"/>
  <c r="N50" i="1"/>
  <c r="P28" i="1"/>
  <c r="T615" i="1"/>
  <c r="T412" i="1"/>
  <c r="T408" i="1" s="1"/>
  <c r="Q403" i="1"/>
  <c r="S403" i="1" s="1"/>
  <c r="T391" i="1"/>
  <c r="T381" i="1" s="1"/>
  <c r="L391" i="1"/>
  <c r="L381" i="1" s="1"/>
  <c r="R391" i="1"/>
  <c r="R381" i="1" s="1"/>
  <c r="J391" i="1"/>
  <c r="J381" i="1" s="1"/>
  <c r="J362" i="1"/>
  <c r="Q314" i="1"/>
  <c r="S314" i="1" s="1"/>
  <c r="L247" i="1"/>
  <c r="L246" i="1" s="1"/>
  <c r="X235" i="1"/>
  <c r="X225" i="1" s="1"/>
  <c r="N173" i="1"/>
  <c r="P160" i="1"/>
  <c r="O152" i="1"/>
  <c r="Q152" i="1" s="1"/>
  <c r="N148" i="1"/>
  <c r="P129" i="1"/>
  <c r="X129" i="1"/>
  <c r="R50" i="1"/>
  <c r="J50" i="1"/>
  <c r="T28" i="1"/>
  <c r="L28" i="1"/>
  <c r="R615" i="1"/>
  <c r="J615" i="1"/>
  <c r="P615" i="1"/>
  <c r="N615" i="1"/>
  <c r="P603" i="1"/>
  <c r="T603" i="1"/>
  <c r="R419" i="1"/>
  <c r="T362" i="1"/>
  <c r="L362" i="1"/>
  <c r="N348" i="1"/>
  <c r="N276" i="1"/>
  <c r="J276" i="1"/>
  <c r="P276" i="1"/>
  <c r="P247" i="1"/>
  <c r="P246" i="1" s="1"/>
  <c r="R173" i="1"/>
  <c r="J173" i="1"/>
  <c r="X160" i="1"/>
  <c r="T160" i="1"/>
  <c r="L160" i="1"/>
  <c r="X117" i="1"/>
  <c r="X116" i="1" s="1"/>
  <c r="R28" i="1"/>
  <c r="J28" i="1"/>
  <c r="T129" i="1"/>
  <c r="L129" i="1"/>
  <c r="L603" i="1"/>
  <c r="X603" i="1"/>
  <c r="R466" i="1"/>
  <c r="R464" i="1" s="1"/>
  <c r="R463" i="1" s="1"/>
  <c r="R461" i="1" s="1"/>
  <c r="R460" i="1" s="1"/>
  <c r="J466" i="1"/>
  <c r="J464" i="1" s="1"/>
  <c r="J463" i="1" s="1"/>
  <c r="J461" i="1" s="1"/>
  <c r="J460" i="1" s="1"/>
  <c r="J603" i="1"/>
  <c r="X482" i="1"/>
  <c r="U417" i="1"/>
  <c r="W418" i="1"/>
  <c r="W417" i="1" s="1"/>
  <c r="T329" i="1"/>
  <c r="L329" i="1"/>
  <c r="N603" i="1"/>
  <c r="P559" i="1"/>
  <c r="R559" i="1"/>
  <c r="J559" i="1"/>
  <c r="T466" i="1"/>
  <c r="T464" i="1" s="1"/>
  <c r="T463" i="1" s="1"/>
  <c r="T461" i="1" s="1"/>
  <c r="T460" i="1" s="1"/>
  <c r="T447" i="1" s="1"/>
  <c r="L419" i="1"/>
  <c r="Q184" i="1"/>
  <c r="R603" i="1"/>
  <c r="N466" i="1"/>
  <c r="N464" i="1" s="1"/>
  <c r="N463" i="1" s="1"/>
  <c r="N461" i="1" s="1"/>
  <c r="N460" i="1" s="1"/>
  <c r="P466" i="1"/>
  <c r="P464" i="1" s="1"/>
  <c r="P463" i="1" s="1"/>
  <c r="P461" i="1" s="1"/>
  <c r="P460" i="1" s="1"/>
  <c r="P458" i="1" s="1"/>
  <c r="P457" i="1" s="1"/>
  <c r="N595" i="1"/>
  <c r="N592" i="1" s="1"/>
  <c r="N582" i="1" s="1"/>
  <c r="J595" i="1"/>
  <c r="J592" i="1" s="1"/>
  <c r="J582" i="1" s="1"/>
  <c r="R500" i="1"/>
  <c r="J500" i="1"/>
  <c r="L466" i="1"/>
  <c r="L464" i="1" s="1"/>
  <c r="L463" i="1" s="1"/>
  <c r="L461" i="1" s="1"/>
  <c r="L460" i="1" s="1"/>
  <c r="L458" i="1" s="1"/>
  <c r="L457" i="1" s="1"/>
  <c r="X559" i="1"/>
  <c r="R530" i="1"/>
  <c r="R524" i="1" s="1"/>
  <c r="N530" i="1"/>
  <c r="N524" i="1" s="1"/>
  <c r="J530" i="1"/>
  <c r="J524" i="1" s="1"/>
  <c r="L500" i="1"/>
  <c r="U406" i="1"/>
  <c r="U405" i="1" s="1"/>
  <c r="W407" i="1"/>
  <c r="W406" i="1" s="1"/>
  <c r="W405" i="1" s="1"/>
  <c r="U314" i="1"/>
  <c r="U401" i="1"/>
  <c r="W402" i="1"/>
  <c r="W401" i="1" s="1"/>
  <c r="P362" i="1"/>
  <c r="P329" i="1"/>
  <c r="N322" i="1"/>
  <c r="X447" i="1"/>
  <c r="P412" i="1"/>
  <c r="P408" i="1" s="1"/>
  <c r="U403" i="1"/>
  <c r="W404" i="1"/>
  <c r="W403" i="1" s="1"/>
  <c r="T500" i="1"/>
  <c r="X466" i="1"/>
  <c r="R429" i="1"/>
  <c r="N429" i="1"/>
  <c r="J429" i="1"/>
  <c r="T419" i="1"/>
  <c r="P419" i="1"/>
  <c r="N391" i="1"/>
  <c r="N381" i="1" s="1"/>
  <c r="R362" i="1"/>
  <c r="X362" i="1"/>
  <c r="X247" i="1"/>
  <c r="X246" i="1" s="1"/>
  <c r="P209" i="1"/>
  <c r="O150" i="1"/>
  <c r="Q150" i="1" s="1"/>
  <c r="S150" i="1" s="1"/>
  <c r="M149" i="1"/>
  <c r="J348" i="1"/>
  <c r="T348" i="1"/>
  <c r="P348" i="1"/>
  <c r="L348" i="1"/>
  <c r="O346" i="1"/>
  <c r="Q347" i="1"/>
  <c r="R329" i="1"/>
  <c r="N329" i="1"/>
  <c r="J329" i="1"/>
  <c r="X322" i="1"/>
  <c r="L296" i="1"/>
  <c r="R296" i="1"/>
  <c r="J296" i="1"/>
  <c r="N235" i="1"/>
  <c r="N225" i="1" s="1"/>
  <c r="X209" i="1"/>
  <c r="P102" i="1"/>
  <c r="R348" i="1"/>
  <c r="N296" i="1"/>
  <c r="R276" i="1"/>
  <c r="R235" i="1"/>
  <c r="R225" i="1" s="1"/>
  <c r="J235" i="1"/>
  <c r="J225" i="1" s="1"/>
  <c r="X276" i="1"/>
  <c r="T209" i="1"/>
  <c r="L209" i="1"/>
  <c r="R153" i="1"/>
  <c r="J153" i="1"/>
  <c r="N129" i="1"/>
  <c r="R247" i="1"/>
  <c r="R246" i="1" s="1"/>
  <c r="N247" i="1"/>
  <c r="N246" i="1" s="1"/>
  <c r="J247" i="1"/>
  <c r="J246" i="1" s="1"/>
  <c r="X153" i="1"/>
  <c r="N153" i="1"/>
  <c r="R129" i="1"/>
  <c r="J129" i="1"/>
  <c r="R209" i="1"/>
  <c r="N209" i="1"/>
  <c r="X102" i="1"/>
  <c r="T50" i="1"/>
  <c r="X173" i="1"/>
  <c r="N102" i="1"/>
  <c r="X50" i="1"/>
  <c r="X28" i="1"/>
  <c r="T102" i="1"/>
  <c r="L102" i="1"/>
  <c r="L50" i="1"/>
  <c r="N28" i="1"/>
  <c r="P50" i="1"/>
  <c r="G122" i="1"/>
  <c r="I122" i="1" s="1"/>
  <c r="Z122" i="1" s="1"/>
  <c r="AB122" i="1" s="1"/>
  <c r="AD122" i="1" s="1"/>
  <c r="AF122" i="1" s="1"/>
  <c r="AH122" i="1" s="1"/>
  <c r="AJ122" i="1" s="1"/>
  <c r="R275" i="1" l="1"/>
  <c r="J275" i="1"/>
  <c r="N275" i="1"/>
  <c r="L275" i="1"/>
  <c r="T27" i="1"/>
  <c r="Q199" i="1"/>
  <c r="S199" i="1" s="1"/>
  <c r="N27" i="1"/>
  <c r="P275" i="1"/>
  <c r="T275" i="1"/>
  <c r="S602" i="1"/>
  <c r="S601" i="1" s="1"/>
  <c r="S600" i="1" s="1"/>
  <c r="R128" i="1"/>
  <c r="R27" i="1"/>
  <c r="P128" i="1"/>
  <c r="T128" i="1"/>
  <c r="T428" i="1"/>
  <c r="J316" i="1"/>
  <c r="J27" i="1"/>
  <c r="O151" i="1"/>
  <c r="X428" i="1"/>
  <c r="X316" i="1"/>
  <c r="R316" i="1"/>
  <c r="X128" i="1"/>
  <c r="L316" i="1"/>
  <c r="P316" i="1"/>
  <c r="O601" i="1"/>
  <c r="O600" i="1" s="1"/>
  <c r="T316" i="1"/>
  <c r="L128" i="1"/>
  <c r="P27" i="1"/>
  <c r="L27" i="1"/>
  <c r="J128" i="1"/>
  <c r="X275" i="1"/>
  <c r="N316" i="1"/>
  <c r="S152" i="1"/>
  <c r="Q151" i="1"/>
  <c r="M148" i="1"/>
  <c r="O148" i="1" s="1"/>
  <c r="Q148" i="1" s="1"/>
  <c r="O149" i="1"/>
  <c r="S149" i="1"/>
  <c r="U150" i="1"/>
  <c r="W150" i="1" s="1"/>
  <c r="P447" i="1"/>
  <c r="P428" i="1" s="1"/>
  <c r="J458" i="1"/>
  <c r="J457" i="1" s="1"/>
  <c r="J447" i="1"/>
  <c r="J428" i="1" s="1"/>
  <c r="Q346" i="1"/>
  <c r="S347" i="1"/>
  <c r="N458" i="1"/>
  <c r="N457" i="1" s="1"/>
  <c r="N447" i="1"/>
  <c r="N428" i="1" s="1"/>
  <c r="Q183" i="1"/>
  <c r="S184" i="1"/>
  <c r="R458" i="1"/>
  <c r="R457" i="1" s="1"/>
  <c r="R447" i="1"/>
  <c r="R428" i="1" s="1"/>
  <c r="X27" i="1"/>
  <c r="N128" i="1"/>
  <c r="L447" i="1"/>
  <c r="L428" i="1" s="1"/>
  <c r="G569" i="1"/>
  <c r="I569" i="1" s="1"/>
  <c r="Z569" i="1" s="1"/>
  <c r="AB569" i="1" s="1"/>
  <c r="AD569" i="1" s="1"/>
  <c r="AF569" i="1" s="1"/>
  <c r="AH569" i="1" s="1"/>
  <c r="AJ569" i="1" s="1"/>
  <c r="Q198" i="1" l="1"/>
  <c r="U602" i="1"/>
  <c r="U601" i="1" s="1"/>
  <c r="U600" i="1" s="1"/>
  <c r="R622" i="1"/>
  <c r="T622" i="1"/>
  <c r="X622" i="1"/>
  <c r="J622" i="1"/>
  <c r="L622" i="1"/>
  <c r="P622" i="1"/>
  <c r="N622" i="1"/>
  <c r="U152" i="1"/>
  <c r="S151" i="1"/>
  <c r="S148" i="1" s="1"/>
  <c r="U148" i="1" s="1"/>
  <c r="W148" i="1" s="1"/>
  <c r="S198" i="1"/>
  <c r="U199" i="1"/>
  <c r="W602" i="1"/>
  <c r="W601" i="1" s="1"/>
  <c r="W600" i="1" s="1"/>
  <c r="U184" i="1"/>
  <c r="S183" i="1"/>
  <c r="S346" i="1"/>
  <c r="U347" i="1"/>
  <c r="G411" i="1"/>
  <c r="G151" i="1"/>
  <c r="I151" i="1" s="1"/>
  <c r="Z151" i="1" s="1"/>
  <c r="AB151" i="1" s="1"/>
  <c r="AD151" i="1" s="1"/>
  <c r="AF151" i="1" s="1"/>
  <c r="AH151" i="1" s="1"/>
  <c r="AJ151" i="1" s="1"/>
  <c r="G149" i="1"/>
  <c r="I149" i="1" s="1"/>
  <c r="Z149" i="1" s="1"/>
  <c r="AB149" i="1" s="1"/>
  <c r="AD149" i="1" s="1"/>
  <c r="AF149" i="1" s="1"/>
  <c r="AH149" i="1" s="1"/>
  <c r="AJ149" i="1" s="1"/>
  <c r="G240" i="1"/>
  <c r="G289" i="1"/>
  <c r="G288" i="1" l="1"/>
  <c r="I289" i="1"/>
  <c r="Z289" i="1" s="1"/>
  <c r="AB289" i="1" s="1"/>
  <c r="AD289" i="1" s="1"/>
  <c r="AF289" i="1" s="1"/>
  <c r="AH289" i="1" s="1"/>
  <c r="AJ289" i="1" s="1"/>
  <c r="G410" i="1"/>
  <c r="I410" i="1" s="1"/>
  <c r="Z410" i="1" s="1"/>
  <c r="AB410" i="1" s="1"/>
  <c r="AD410" i="1" s="1"/>
  <c r="AF410" i="1" s="1"/>
  <c r="AH410" i="1" s="1"/>
  <c r="AJ410" i="1" s="1"/>
  <c r="I411" i="1"/>
  <c r="W184" i="1"/>
  <c r="W183" i="1" s="1"/>
  <c r="U183" i="1"/>
  <c r="U346" i="1"/>
  <c r="W347" i="1"/>
  <c r="W346" i="1" s="1"/>
  <c r="U151" i="1"/>
  <c r="W151" i="1" s="1"/>
  <c r="W152" i="1"/>
  <c r="W199" i="1"/>
  <c r="W198" i="1" s="1"/>
  <c r="U198" i="1"/>
  <c r="G148" i="1"/>
  <c r="G602" i="1"/>
  <c r="G481" i="1"/>
  <c r="G561" i="1"/>
  <c r="I561" i="1" s="1"/>
  <c r="Z561" i="1" s="1"/>
  <c r="AB561" i="1" s="1"/>
  <c r="AD561" i="1" s="1"/>
  <c r="AF561" i="1" s="1"/>
  <c r="AH561" i="1" s="1"/>
  <c r="AJ561" i="1" s="1"/>
  <c r="G198" i="1"/>
  <c r="I198" i="1" s="1"/>
  <c r="Z198" i="1" s="1"/>
  <c r="AB198" i="1" s="1"/>
  <c r="AD198" i="1" s="1"/>
  <c r="AF198" i="1" s="1"/>
  <c r="AH198" i="1" s="1"/>
  <c r="AJ198" i="1" s="1"/>
  <c r="K411" i="1" l="1"/>
  <c r="M411" i="1" s="1"/>
  <c r="O410" i="1" s="1"/>
  <c r="Z411" i="1"/>
  <c r="AB411" i="1" s="1"/>
  <c r="AD411" i="1" s="1"/>
  <c r="AF411" i="1" s="1"/>
  <c r="AH411" i="1" s="1"/>
  <c r="AJ411" i="1" s="1"/>
  <c r="G480" i="1"/>
  <c r="I480" i="1" s="1"/>
  <c r="Z480" i="1" s="1"/>
  <c r="AB480" i="1" s="1"/>
  <c r="AD480" i="1" s="1"/>
  <c r="AF480" i="1" s="1"/>
  <c r="AH480" i="1" s="1"/>
  <c r="AJ480" i="1" s="1"/>
  <c r="I481" i="1"/>
  <c r="Z481" i="1" s="1"/>
  <c r="AB481" i="1" s="1"/>
  <c r="AD481" i="1" s="1"/>
  <c r="AF481" i="1" s="1"/>
  <c r="AH481" i="1" s="1"/>
  <c r="AJ481" i="1" s="1"/>
  <c r="G601" i="1"/>
  <c r="I601" i="1" s="1"/>
  <c r="Z601" i="1" s="1"/>
  <c r="AB601" i="1" s="1"/>
  <c r="AD601" i="1" s="1"/>
  <c r="AF601" i="1" s="1"/>
  <c r="AH601" i="1" s="1"/>
  <c r="AJ601" i="1" s="1"/>
  <c r="I602" i="1"/>
  <c r="Z602" i="1" s="1"/>
  <c r="AB602" i="1" s="1"/>
  <c r="AD602" i="1" s="1"/>
  <c r="AF602" i="1" s="1"/>
  <c r="AH602" i="1" s="1"/>
  <c r="AJ602" i="1" s="1"/>
  <c r="G128" i="1"/>
  <c r="I148" i="1"/>
  <c r="Z148" i="1" s="1"/>
  <c r="AB148" i="1" s="1"/>
  <c r="AD148" i="1" s="1"/>
  <c r="AF148" i="1" s="1"/>
  <c r="AH148" i="1" s="1"/>
  <c r="AJ148" i="1" s="1"/>
  <c r="O411" i="1"/>
  <c r="Q411" i="1" s="1"/>
  <c r="I123" i="1"/>
  <c r="I121" i="1"/>
  <c r="K121" i="1" l="1"/>
  <c r="M121" i="1" s="1"/>
  <c r="O121" i="1" s="1"/>
  <c r="Q121" i="1" s="1"/>
  <c r="S121" i="1" s="1"/>
  <c r="U121" i="1" s="1"/>
  <c r="W121" i="1" s="1"/>
  <c r="Z121" i="1"/>
  <c r="AB121" i="1" s="1"/>
  <c r="AD121" i="1" s="1"/>
  <c r="AF121" i="1" s="1"/>
  <c r="AH121" i="1" s="1"/>
  <c r="AJ121" i="1" s="1"/>
  <c r="K123" i="1"/>
  <c r="M123" i="1" s="1"/>
  <c r="O123" i="1" s="1"/>
  <c r="Q123" i="1" s="1"/>
  <c r="S123" i="1" s="1"/>
  <c r="U123" i="1" s="1"/>
  <c r="W123" i="1" s="1"/>
  <c r="Z123" i="1"/>
  <c r="AB123" i="1" s="1"/>
  <c r="AD123" i="1" s="1"/>
  <c r="AF123" i="1" s="1"/>
  <c r="AH123" i="1" s="1"/>
  <c r="AJ123" i="1" s="1"/>
  <c r="Q410" i="1"/>
  <c r="S411" i="1"/>
  <c r="G399" i="1"/>
  <c r="H398" i="1"/>
  <c r="I398" i="1" s="1"/>
  <c r="Z398" i="1" s="1"/>
  <c r="AB398" i="1" s="1"/>
  <c r="AD398" i="1" s="1"/>
  <c r="AF398" i="1" s="1"/>
  <c r="AH398" i="1" s="1"/>
  <c r="AJ398" i="1" s="1"/>
  <c r="U411" i="1" l="1"/>
  <c r="S410" i="1"/>
  <c r="G171" i="1"/>
  <c r="H171" i="1"/>
  <c r="H170" i="1" s="1"/>
  <c r="G170" i="1" l="1"/>
  <c r="I170" i="1" s="1"/>
  <c r="Z170" i="1" s="1"/>
  <c r="AB170" i="1" s="1"/>
  <c r="AD170" i="1" s="1"/>
  <c r="AF170" i="1" s="1"/>
  <c r="AH170" i="1" s="1"/>
  <c r="AJ170" i="1" s="1"/>
  <c r="I171" i="1"/>
  <c r="W411" i="1"/>
  <c r="W410" i="1" s="1"/>
  <c r="W409" i="1" s="1"/>
  <c r="U410" i="1"/>
  <c r="K172" i="1"/>
  <c r="M172" i="1" s="1"/>
  <c r="O172" i="1" s="1"/>
  <c r="Q172" i="1" s="1"/>
  <c r="S172" i="1" s="1"/>
  <c r="U172" i="1" s="1"/>
  <c r="W172" i="1" s="1"/>
  <c r="K170" i="1" l="1"/>
  <c r="M170" i="1" s="1"/>
  <c r="O170" i="1" s="1"/>
  <c r="Q170" i="1" s="1"/>
  <c r="S170" i="1" s="1"/>
  <c r="U170" i="1" s="1"/>
  <c r="W170" i="1" s="1"/>
  <c r="K171" i="1"/>
  <c r="M171" i="1" s="1"/>
  <c r="O171" i="1" s="1"/>
  <c r="Q171" i="1" s="1"/>
  <c r="S171" i="1" s="1"/>
  <c r="U171" i="1" s="1"/>
  <c r="W171" i="1" s="1"/>
  <c r="Z171" i="1"/>
  <c r="AB171" i="1" s="1"/>
  <c r="AD171" i="1" s="1"/>
  <c r="AF171" i="1" s="1"/>
  <c r="AH171" i="1" s="1"/>
  <c r="AJ171" i="1" s="1"/>
  <c r="H437" i="1"/>
  <c r="I437" i="1" s="1"/>
  <c r="Z437" i="1" s="1"/>
  <c r="AB437" i="1" s="1"/>
  <c r="AD437" i="1" s="1"/>
  <c r="AF437" i="1" s="1"/>
  <c r="AH437" i="1" s="1"/>
  <c r="AJ437" i="1" s="1"/>
  <c r="G438" i="1"/>
  <c r="I438" i="1" s="1"/>
  <c r="H403" i="1"/>
  <c r="I403" i="1" s="1"/>
  <c r="Z403" i="1" s="1"/>
  <c r="AB403" i="1" s="1"/>
  <c r="AD403" i="1" s="1"/>
  <c r="AF403" i="1" s="1"/>
  <c r="AH403" i="1" s="1"/>
  <c r="AJ403" i="1" s="1"/>
  <c r="G404" i="1"/>
  <c r="I404" i="1" s="1"/>
  <c r="K404" i="1" l="1"/>
  <c r="M404" i="1" s="1"/>
  <c r="Z404" i="1"/>
  <c r="AB404" i="1" s="1"/>
  <c r="AD404" i="1" s="1"/>
  <c r="AF404" i="1" s="1"/>
  <c r="AH404" i="1" s="1"/>
  <c r="AJ404" i="1" s="1"/>
  <c r="K438" i="1"/>
  <c r="M438" i="1" s="1"/>
  <c r="O438" i="1" s="1"/>
  <c r="Q438" i="1" s="1"/>
  <c r="S438" i="1" s="1"/>
  <c r="U438" i="1" s="1"/>
  <c r="W438" i="1" s="1"/>
  <c r="Z438" i="1"/>
  <c r="AB438" i="1" s="1"/>
  <c r="AD438" i="1" s="1"/>
  <c r="AF438" i="1" s="1"/>
  <c r="AH438" i="1" s="1"/>
  <c r="AJ438" i="1" s="1"/>
  <c r="K403" i="1"/>
  <c r="M403" i="1" s="1"/>
  <c r="K437" i="1"/>
  <c r="M437" i="1" s="1"/>
  <c r="O437" i="1" s="1"/>
  <c r="Q437" i="1" s="1"/>
  <c r="S437" i="1" s="1"/>
  <c r="U437" i="1" s="1"/>
  <c r="W437" i="1" s="1"/>
  <c r="H314" i="1"/>
  <c r="I314" i="1" s="1"/>
  <c r="Z314" i="1" s="1"/>
  <c r="AB314" i="1" s="1"/>
  <c r="AD314" i="1" s="1"/>
  <c r="AF314" i="1" s="1"/>
  <c r="AH314" i="1" s="1"/>
  <c r="AJ314" i="1" s="1"/>
  <c r="G315" i="1"/>
  <c r="I315" i="1" s="1"/>
  <c r="H401" i="1"/>
  <c r="G402" i="1"/>
  <c r="I402" i="1" s="1"/>
  <c r="K402" i="1" l="1"/>
  <c r="M402" i="1" s="1"/>
  <c r="Z402" i="1"/>
  <c r="AB402" i="1" s="1"/>
  <c r="AD402" i="1" s="1"/>
  <c r="AF402" i="1" s="1"/>
  <c r="AH402" i="1" s="1"/>
  <c r="AJ402" i="1" s="1"/>
  <c r="K315" i="1"/>
  <c r="M315" i="1" s="1"/>
  <c r="Z315" i="1"/>
  <c r="AB315" i="1" s="1"/>
  <c r="AD315" i="1" s="1"/>
  <c r="AF315" i="1" s="1"/>
  <c r="AH315" i="1" s="1"/>
  <c r="AJ315" i="1" s="1"/>
  <c r="H399" i="1"/>
  <c r="I399" i="1" s="1"/>
  <c r="Z399" i="1" s="1"/>
  <c r="AB399" i="1" s="1"/>
  <c r="AD399" i="1" s="1"/>
  <c r="AF399" i="1" s="1"/>
  <c r="AH399" i="1" s="1"/>
  <c r="AJ399" i="1" s="1"/>
  <c r="I401" i="1"/>
  <c r="G400" i="1"/>
  <c r="K314" i="1"/>
  <c r="M314" i="1" s="1"/>
  <c r="K401" i="1" l="1"/>
  <c r="M401" i="1" s="1"/>
  <c r="Z401" i="1"/>
  <c r="AB401" i="1" s="1"/>
  <c r="K399" i="1"/>
  <c r="M399" i="1" s="1"/>
  <c r="O399" i="1" s="1"/>
  <c r="Q399" i="1" s="1"/>
  <c r="S399" i="1" s="1"/>
  <c r="I400" i="1"/>
  <c r="Z400" i="1" s="1"/>
  <c r="D25" i="2"/>
  <c r="C25" i="2"/>
  <c r="C10" i="2"/>
  <c r="E12" i="2"/>
  <c r="C15" i="2"/>
  <c r="C12" i="2"/>
  <c r="C6" i="2"/>
  <c r="AD401" i="1" l="1"/>
  <c r="AF401" i="1" s="1"/>
  <c r="AH401" i="1" s="1"/>
  <c r="AJ401" i="1" s="1"/>
  <c r="AB400" i="1"/>
  <c r="AD400" i="1" s="1"/>
  <c r="AF400" i="1" s="1"/>
  <c r="AH400" i="1" s="1"/>
  <c r="AJ400" i="1" s="1"/>
  <c r="D16" i="2"/>
  <c r="C16" i="2"/>
  <c r="K258" i="1" l="1"/>
  <c r="M258" i="1" s="1"/>
  <c r="K256" i="1"/>
  <c r="M256" i="1" s="1"/>
  <c r="O256" i="1" s="1"/>
  <c r="Q256" i="1" s="1"/>
  <c r="S256" i="1" s="1"/>
  <c r="U256" i="1" s="1"/>
  <c r="W256" i="1" s="1"/>
  <c r="I120" i="1"/>
  <c r="K120" i="1" l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K417" i="1"/>
  <c r="M417" i="1" s="1"/>
  <c r="O417" i="1" s="1"/>
  <c r="Q417" i="1" s="1"/>
  <c r="S417" i="1" s="1"/>
  <c r="H109" i="1"/>
  <c r="G109" i="1"/>
  <c r="K410" i="1" l="1"/>
  <c r="H580" i="1"/>
  <c r="H579" i="1" s="1"/>
  <c r="I579" i="1" s="1"/>
  <c r="Z579" i="1" s="1"/>
  <c r="AB579" i="1" s="1"/>
  <c r="AD579" i="1" s="1"/>
  <c r="AF579" i="1" s="1"/>
  <c r="AH579" i="1" s="1"/>
  <c r="AJ579" i="1" s="1"/>
  <c r="H518" i="1"/>
  <c r="H517" i="1" s="1"/>
  <c r="H516" i="1" s="1"/>
  <c r="I516" i="1" s="1"/>
  <c r="Z516" i="1" s="1"/>
  <c r="AB516" i="1" s="1"/>
  <c r="AD516" i="1" s="1"/>
  <c r="AF516" i="1" s="1"/>
  <c r="AH516" i="1" s="1"/>
  <c r="AJ516" i="1" s="1"/>
  <c r="G202" i="1" l="1"/>
  <c r="G201" i="1" s="1"/>
  <c r="G118" i="1"/>
  <c r="H33" i="1"/>
  <c r="G33" i="1"/>
  <c r="I36" i="1"/>
  <c r="K600" i="1"/>
  <c r="H288" i="1"/>
  <c r="I288" i="1" s="1"/>
  <c r="Z288" i="1" s="1"/>
  <c r="AB288" i="1" s="1"/>
  <c r="AD288" i="1" s="1"/>
  <c r="AF288" i="1" s="1"/>
  <c r="AH288" i="1" s="1"/>
  <c r="AJ288" i="1" s="1"/>
  <c r="K294" i="1"/>
  <c r="M294" i="1" s="1"/>
  <c r="O294" i="1" s="1"/>
  <c r="Q294" i="1" s="1"/>
  <c r="S294" i="1" s="1"/>
  <c r="U294" i="1" s="1"/>
  <c r="W294" i="1" s="1"/>
  <c r="H244" i="1"/>
  <c r="G244" i="1"/>
  <c r="K245" i="1"/>
  <c r="M245" i="1" s="1"/>
  <c r="O245" i="1" s="1"/>
  <c r="Q245" i="1" s="1"/>
  <c r="S245" i="1" s="1"/>
  <c r="U245" i="1" s="1"/>
  <c r="W245" i="1" s="1"/>
  <c r="K243" i="1"/>
  <c r="M243" i="1" s="1"/>
  <c r="O243" i="1" s="1"/>
  <c r="Q243" i="1" s="1"/>
  <c r="S243" i="1" s="1"/>
  <c r="U243" i="1" s="1"/>
  <c r="W243" i="1" s="1"/>
  <c r="K242" i="1"/>
  <c r="M242" i="1" s="1"/>
  <c r="O242" i="1" s="1"/>
  <c r="Q242" i="1" s="1"/>
  <c r="S242" i="1" s="1"/>
  <c r="U242" i="1" s="1"/>
  <c r="W242" i="1" s="1"/>
  <c r="K241" i="1"/>
  <c r="M241" i="1" s="1"/>
  <c r="O241" i="1" s="1"/>
  <c r="Q241" i="1" s="1"/>
  <c r="S241" i="1" s="1"/>
  <c r="U241" i="1" s="1"/>
  <c r="W241" i="1" s="1"/>
  <c r="H240" i="1"/>
  <c r="I240" i="1" s="1"/>
  <c r="Z240" i="1" s="1"/>
  <c r="AB240" i="1" s="1"/>
  <c r="AD240" i="1" s="1"/>
  <c r="AF240" i="1" s="1"/>
  <c r="AH240" i="1" s="1"/>
  <c r="AJ240" i="1" s="1"/>
  <c r="K239" i="1"/>
  <c r="M239" i="1" s="1"/>
  <c r="O239" i="1" s="1"/>
  <c r="Q239" i="1" s="1"/>
  <c r="S239" i="1" s="1"/>
  <c r="U239" i="1" s="1"/>
  <c r="W239" i="1" s="1"/>
  <c r="K238" i="1"/>
  <c r="M238" i="1" s="1"/>
  <c r="O238" i="1" s="1"/>
  <c r="Q238" i="1" s="1"/>
  <c r="S238" i="1" s="1"/>
  <c r="U238" i="1" s="1"/>
  <c r="W238" i="1" s="1"/>
  <c r="K237" i="1"/>
  <c r="M237" i="1" s="1"/>
  <c r="O237" i="1" s="1"/>
  <c r="Q237" i="1" s="1"/>
  <c r="S237" i="1" s="1"/>
  <c r="U237" i="1" s="1"/>
  <c r="W237" i="1" s="1"/>
  <c r="H236" i="1"/>
  <c r="G236" i="1"/>
  <c r="H232" i="1"/>
  <c r="H231" i="1" s="1"/>
  <c r="G232" i="1"/>
  <c r="K234" i="1"/>
  <c r="M234" i="1" s="1"/>
  <c r="O234" i="1" s="1"/>
  <c r="Q234" i="1" s="1"/>
  <c r="S234" i="1" s="1"/>
  <c r="U234" i="1" s="1"/>
  <c r="W234" i="1" s="1"/>
  <c r="H227" i="1"/>
  <c r="H226" i="1" s="1"/>
  <c r="K230" i="1"/>
  <c r="M230" i="1" s="1"/>
  <c r="O230" i="1" s="1"/>
  <c r="Q230" i="1" s="1"/>
  <c r="S230" i="1" s="1"/>
  <c r="U230" i="1" s="1"/>
  <c r="W230" i="1" s="1"/>
  <c r="K229" i="1"/>
  <c r="M229" i="1" s="1"/>
  <c r="O229" i="1" s="1"/>
  <c r="Q229" i="1" s="1"/>
  <c r="S229" i="1" s="1"/>
  <c r="U229" i="1" s="1"/>
  <c r="W229" i="1" s="1"/>
  <c r="K228" i="1"/>
  <c r="M228" i="1" s="1"/>
  <c r="O228" i="1" s="1"/>
  <c r="Q228" i="1" s="1"/>
  <c r="S228" i="1" s="1"/>
  <c r="U228" i="1" s="1"/>
  <c r="W228" i="1" s="1"/>
  <c r="G227" i="1"/>
  <c r="K274" i="1"/>
  <c r="M274" i="1" s="1"/>
  <c r="O274" i="1" s="1"/>
  <c r="Q274" i="1" s="1"/>
  <c r="S274" i="1" s="1"/>
  <c r="U274" i="1" s="1"/>
  <c r="W274" i="1" s="1"/>
  <c r="K273" i="1"/>
  <c r="M273" i="1" s="1"/>
  <c r="O273" i="1" s="1"/>
  <c r="Q273" i="1" s="1"/>
  <c r="S273" i="1" s="1"/>
  <c r="U273" i="1" s="1"/>
  <c r="W273" i="1" s="1"/>
  <c r="K272" i="1"/>
  <c r="M272" i="1" s="1"/>
  <c r="O272" i="1" s="1"/>
  <c r="Q272" i="1" s="1"/>
  <c r="S272" i="1" s="1"/>
  <c r="U272" i="1" s="1"/>
  <c r="W272" i="1" s="1"/>
  <c r="H271" i="1"/>
  <c r="H270" i="1" s="1"/>
  <c r="G271" i="1"/>
  <c r="H266" i="1"/>
  <c r="H265" i="1" s="1"/>
  <c r="G266" i="1"/>
  <c r="K269" i="1"/>
  <c r="M269" i="1" s="1"/>
  <c r="O269" i="1" s="1"/>
  <c r="Q269" i="1" s="1"/>
  <c r="S269" i="1" s="1"/>
  <c r="U269" i="1" s="1"/>
  <c r="W269" i="1" s="1"/>
  <c r="K268" i="1"/>
  <c r="M268" i="1" s="1"/>
  <c r="O268" i="1" s="1"/>
  <c r="Q268" i="1" s="1"/>
  <c r="S268" i="1" s="1"/>
  <c r="U268" i="1" s="1"/>
  <c r="W268" i="1" s="1"/>
  <c r="K267" i="1"/>
  <c r="M267" i="1" s="1"/>
  <c r="O267" i="1" s="1"/>
  <c r="Q267" i="1" s="1"/>
  <c r="S267" i="1" s="1"/>
  <c r="U267" i="1" s="1"/>
  <c r="W267" i="1" s="1"/>
  <c r="H248" i="1"/>
  <c r="G248" i="1"/>
  <c r="K250" i="1"/>
  <c r="M250" i="1" s="1"/>
  <c r="O250" i="1" s="1"/>
  <c r="Q250" i="1" s="1"/>
  <c r="S250" i="1" s="1"/>
  <c r="U250" i="1" s="1"/>
  <c r="W250" i="1" s="1"/>
  <c r="H253" i="1"/>
  <c r="G253" i="1"/>
  <c r="K255" i="1"/>
  <c r="M255" i="1" s="1"/>
  <c r="O255" i="1" s="1"/>
  <c r="Q255" i="1" s="1"/>
  <c r="S255" i="1" s="1"/>
  <c r="U255" i="1" s="1"/>
  <c r="W255" i="1" s="1"/>
  <c r="K249" i="1"/>
  <c r="M249" i="1" s="1"/>
  <c r="O249" i="1" s="1"/>
  <c r="Q249" i="1" s="1"/>
  <c r="S249" i="1" s="1"/>
  <c r="U249" i="1" s="1"/>
  <c r="W249" i="1" s="1"/>
  <c r="I266" i="1" l="1"/>
  <c r="Z266" i="1" s="1"/>
  <c r="AB266" i="1" s="1"/>
  <c r="AD266" i="1" s="1"/>
  <c r="AF266" i="1" s="1"/>
  <c r="AH266" i="1" s="1"/>
  <c r="AJ266" i="1" s="1"/>
  <c r="I236" i="1"/>
  <c r="Z236" i="1" s="1"/>
  <c r="AB236" i="1" s="1"/>
  <c r="AD236" i="1" s="1"/>
  <c r="AF236" i="1" s="1"/>
  <c r="AH236" i="1" s="1"/>
  <c r="AJ236" i="1" s="1"/>
  <c r="I248" i="1"/>
  <c r="Z248" i="1" s="1"/>
  <c r="AB248" i="1" s="1"/>
  <c r="AD248" i="1" s="1"/>
  <c r="AF248" i="1" s="1"/>
  <c r="AH248" i="1" s="1"/>
  <c r="AJ248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I253" i="1"/>
  <c r="Z253" i="1" s="1"/>
  <c r="AB253" i="1" s="1"/>
  <c r="AD253" i="1" s="1"/>
  <c r="AF253" i="1" s="1"/>
  <c r="AH253" i="1" s="1"/>
  <c r="AJ253" i="1" s="1"/>
  <c r="G270" i="1"/>
  <c r="I270" i="1" s="1"/>
  <c r="Z270" i="1" s="1"/>
  <c r="AB270" i="1" s="1"/>
  <c r="AD270" i="1" s="1"/>
  <c r="AF270" i="1" s="1"/>
  <c r="AH270" i="1" s="1"/>
  <c r="AJ270" i="1" s="1"/>
  <c r="I271" i="1"/>
  <c r="I227" i="1"/>
  <c r="G231" i="1"/>
  <c r="I231" i="1" s="1"/>
  <c r="Z231" i="1" s="1"/>
  <c r="AB231" i="1" s="1"/>
  <c r="AD231" i="1" s="1"/>
  <c r="AF231" i="1" s="1"/>
  <c r="AH231" i="1" s="1"/>
  <c r="AJ231" i="1" s="1"/>
  <c r="I232" i="1"/>
  <c r="I244" i="1"/>
  <c r="Z244" i="1" s="1"/>
  <c r="AB244" i="1" s="1"/>
  <c r="AD244" i="1" s="1"/>
  <c r="AF244" i="1" s="1"/>
  <c r="AH244" i="1" s="1"/>
  <c r="AJ244" i="1" s="1"/>
  <c r="H235" i="1"/>
  <c r="H225" i="1" s="1"/>
  <c r="G235" i="1"/>
  <c r="K288" i="1"/>
  <c r="M288" i="1" s="1"/>
  <c r="O288" i="1" s="1"/>
  <c r="Q288" i="1" s="1"/>
  <c r="S288" i="1" s="1"/>
  <c r="U288" i="1" s="1"/>
  <c r="W288" i="1" s="1"/>
  <c r="K289" i="1"/>
  <c r="M289" i="1" s="1"/>
  <c r="O289" i="1" s="1"/>
  <c r="Q289" i="1" s="1"/>
  <c r="S289" i="1" s="1"/>
  <c r="U289" i="1" s="1"/>
  <c r="W289" i="1" s="1"/>
  <c r="K240" i="1"/>
  <c r="M240" i="1" s="1"/>
  <c r="O240" i="1" s="1"/>
  <c r="Q240" i="1" s="1"/>
  <c r="S240" i="1" s="1"/>
  <c r="U240" i="1" s="1"/>
  <c r="W240" i="1" s="1"/>
  <c r="G226" i="1"/>
  <c r="I226" i="1" s="1"/>
  <c r="Z226" i="1" s="1"/>
  <c r="AB226" i="1" s="1"/>
  <c r="AD226" i="1" s="1"/>
  <c r="AF226" i="1" s="1"/>
  <c r="AH226" i="1" s="1"/>
  <c r="AJ226" i="1" s="1"/>
  <c r="G265" i="1"/>
  <c r="G247" i="1"/>
  <c r="H247" i="1"/>
  <c r="H246" i="1" s="1"/>
  <c r="H355" i="1"/>
  <c r="I355" i="1" s="1"/>
  <c r="Z355" i="1" s="1"/>
  <c r="AB355" i="1" s="1"/>
  <c r="AD355" i="1" s="1"/>
  <c r="AF355" i="1" s="1"/>
  <c r="AH355" i="1" s="1"/>
  <c r="AJ355" i="1" s="1"/>
  <c r="G356" i="1"/>
  <c r="I356" i="1" s="1"/>
  <c r="H353" i="1"/>
  <c r="I353" i="1" s="1"/>
  <c r="Z353" i="1" s="1"/>
  <c r="AB353" i="1" s="1"/>
  <c r="AD353" i="1" s="1"/>
  <c r="AF353" i="1" s="1"/>
  <c r="AH353" i="1" s="1"/>
  <c r="AJ353" i="1" s="1"/>
  <c r="G354" i="1"/>
  <c r="I354" i="1" s="1"/>
  <c r="H351" i="1"/>
  <c r="G352" i="1"/>
  <c r="I352" i="1" s="1"/>
  <c r="H357" i="1"/>
  <c r="I357" i="1" s="1"/>
  <c r="Z357" i="1" s="1"/>
  <c r="AB357" i="1" s="1"/>
  <c r="AD357" i="1" s="1"/>
  <c r="AF357" i="1" s="1"/>
  <c r="AH357" i="1" s="1"/>
  <c r="AJ357" i="1" s="1"/>
  <c r="G358" i="1"/>
  <c r="I358" i="1" s="1"/>
  <c r="K360" i="1"/>
  <c r="M360" i="1" s="1"/>
  <c r="O360" i="1" s="1"/>
  <c r="Q360" i="1" s="1"/>
  <c r="S360" i="1" s="1"/>
  <c r="U360" i="1" s="1"/>
  <c r="W360" i="1" s="1"/>
  <c r="K359" i="1"/>
  <c r="M359" i="1" s="1"/>
  <c r="O359" i="1" s="1"/>
  <c r="Q359" i="1" s="1"/>
  <c r="S359" i="1" s="1"/>
  <c r="U359" i="1" s="1"/>
  <c r="W359" i="1" s="1"/>
  <c r="H318" i="1"/>
  <c r="H317" i="1" s="1"/>
  <c r="G319" i="1"/>
  <c r="K321" i="1"/>
  <c r="M321" i="1" s="1"/>
  <c r="O321" i="1" s="1"/>
  <c r="Q321" i="1" s="1"/>
  <c r="S321" i="1" s="1"/>
  <c r="K320" i="1"/>
  <c r="M320" i="1" s="1"/>
  <c r="O320" i="1" s="1"/>
  <c r="Q320" i="1" s="1"/>
  <c r="S320" i="1" s="1"/>
  <c r="I336" i="1"/>
  <c r="Z336" i="1" s="1"/>
  <c r="AB336" i="1" s="1"/>
  <c r="AD336" i="1" s="1"/>
  <c r="AF336" i="1" s="1"/>
  <c r="AH336" i="1" s="1"/>
  <c r="AJ336" i="1" s="1"/>
  <c r="G337" i="1"/>
  <c r="I337" i="1" s="1"/>
  <c r="G335" i="1"/>
  <c r="I335" i="1" s="1"/>
  <c r="H340" i="1"/>
  <c r="I340" i="1" s="1"/>
  <c r="Z340" i="1" s="1"/>
  <c r="AB340" i="1" s="1"/>
  <c r="AD340" i="1" s="1"/>
  <c r="AF340" i="1" s="1"/>
  <c r="AH340" i="1" s="1"/>
  <c r="AJ340" i="1" s="1"/>
  <c r="G341" i="1"/>
  <c r="I341" i="1" s="1"/>
  <c r="I338" i="1"/>
  <c r="Z338" i="1" s="1"/>
  <c r="AB338" i="1" s="1"/>
  <c r="AD338" i="1" s="1"/>
  <c r="AF338" i="1" s="1"/>
  <c r="AH338" i="1" s="1"/>
  <c r="AJ338" i="1" s="1"/>
  <c r="G339" i="1"/>
  <c r="I339" i="1" s="1"/>
  <c r="G345" i="1"/>
  <c r="I345" i="1" s="1"/>
  <c r="I332" i="1"/>
  <c r="Z332" i="1" s="1"/>
  <c r="AB332" i="1" s="1"/>
  <c r="AD332" i="1" s="1"/>
  <c r="AF332" i="1" s="1"/>
  <c r="AH332" i="1" s="1"/>
  <c r="AJ332" i="1" s="1"/>
  <c r="G333" i="1"/>
  <c r="I333" i="1" s="1"/>
  <c r="G331" i="1"/>
  <c r="I331" i="1" s="1"/>
  <c r="H379" i="1"/>
  <c r="I379" i="1" s="1"/>
  <c r="Z379" i="1" s="1"/>
  <c r="AB379" i="1" s="1"/>
  <c r="AD379" i="1" s="1"/>
  <c r="AF379" i="1" s="1"/>
  <c r="AH379" i="1" s="1"/>
  <c r="AJ379" i="1" s="1"/>
  <c r="G380" i="1"/>
  <c r="I380" i="1" s="1"/>
  <c r="H377" i="1"/>
  <c r="I377" i="1" s="1"/>
  <c r="Z377" i="1" s="1"/>
  <c r="AB377" i="1" s="1"/>
  <c r="AD377" i="1" s="1"/>
  <c r="AF377" i="1" s="1"/>
  <c r="AH377" i="1" s="1"/>
  <c r="AJ377" i="1" s="1"/>
  <c r="G378" i="1"/>
  <c r="I378" i="1" s="1"/>
  <c r="G376" i="1"/>
  <c r="I376" i="1" s="1"/>
  <c r="H367" i="1"/>
  <c r="I367" i="1" s="1"/>
  <c r="Z367" i="1" s="1"/>
  <c r="AB367" i="1" s="1"/>
  <c r="AD367" i="1" s="1"/>
  <c r="AF367" i="1" s="1"/>
  <c r="AH367" i="1" s="1"/>
  <c r="AJ367" i="1" s="1"/>
  <c r="G374" i="1"/>
  <c r="I374" i="1" s="1"/>
  <c r="H365" i="1"/>
  <c r="G366" i="1"/>
  <c r="I366" i="1" s="1"/>
  <c r="H325" i="1"/>
  <c r="I325" i="1" s="1"/>
  <c r="Z325" i="1" s="1"/>
  <c r="AB325" i="1" s="1"/>
  <c r="AD325" i="1" s="1"/>
  <c r="AF325" i="1" s="1"/>
  <c r="AH325" i="1" s="1"/>
  <c r="AJ325" i="1" s="1"/>
  <c r="G326" i="1"/>
  <c r="I326" i="1" s="1"/>
  <c r="I327" i="1"/>
  <c r="Z327" i="1" s="1"/>
  <c r="AB327" i="1" s="1"/>
  <c r="AD327" i="1" s="1"/>
  <c r="AF327" i="1" s="1"/>
  <c r="AH327" i="1" s="1"/>
  <c r="AJ327" i="1" s="1"/>
  <c r="G328" i="1"/>
  <c r="I328" i="1" s="1"/>
  <c r="H323" i="1"/>
  <c r="G324" i="1"/>
  <c r="I324" i="1" s="1"/>
  <c r="H450" i="1"/>
  <c r="I450" i="1" s="1"/>
  <c r="Z450" i="1" s="1"/>
  <c r="AB450" i="1" s="1"/>
  <c r="AD450" i="1" s="1"/>
  <c r="AF450" i="1" s="1"/>
  <c r="AH450" i="1" s="1"/>
  <c r="AJ450" i="1" s="1"/>
  <c r="G451" i="1"/>
  <c r="I451" i="1" s="1"/>
  <c r="G581" i="1"/>
  <c r="I581" i="1" s="1"/>
  <c r="H312" i="1"/>
  <c r="I312" i="1" s="1"/>
  <c r="Z312" i="1" s="1"/>
  <c r="AB312" i="1" s="1"/>
  <c r="AD312" i="1" s="1"/>
  <c r="AF312" i="1" s="1"/>
  <c r="AH312" i="1" s="1"/>
  <c r="AJ312" i="1" s="1"/>
  <c r="G313" i="1"/>
  <c r="I313" i="1" s="1"/>
  <c r="H301" i="1"/>
  <c r="I301" i="1" s="1"/>
  <c r="Z301" i="1" s="1"/>
  <c r="AB301" i="1" s="1"/>
  <c r="AD301" i="1" s="1"/>
  <c r="AF301" i="1" s="1"/>
  <c r="AH301" i="1" s="1"/>
  <c r="AJ301" i="1" s="1"/>
  <c r="G302" i="1"/>
  <c r="I302" i="1" s="1"/>
  <c r="K295" i="1"/>
  <c r="M295" i="1" s="1"/>
  <c r="O295" i="1" s="1"/>
  <c r="Q295" i="1" s="1"/>
  <c r="S295" i="1" s="1"/>
  <c r="U295" i="1" s="1"/>
  <c r="W295" i="1" s="1"/>
  <c r="H126" i="1"/>
  <c r="H125" i="1" s="1"/>
  <c r="G126" i="1"/>
  <c r="I127" i="1"/>
  <c r="K231" i="1" l="1"/>
  <c r="M231" i="1" s="1"/>
  <c r="O231" i="1" s="1"/>
  <c r="Q231" i="1" s="1"/>
  <c r="S231" i="1" s="1"/>
  <c r="U231" i="1" s="1"/>
  <c r="W231" i="1" s="1"/>
  <c r="K266" i="1"/>
  <c r="M266" i="1" s="1"/>
  <c r="O266" i="1" s="1"/>
  <c r="Q266" i="1" s="1"/>
  <c r="S266" i="1" s="1"/>
  <c r="U266" i="1" s="1"/>
  <c r="W266" i="1" s="1"/>
  <c r="K236" i="1"/>
  <c r="M236" i="1" s="1"/>
  <c r="O236" i="1" s="1"/>
  <c r="Q236" i="1" s="1"/>
  <c r="S236" i="1" s="1"/>
  <c r="U236" i="1" s="1"/>
  <c r="W236" i="1" s="1"/>
  <c r="K244" i="1"/>
  <c r="M244" i="1" s="1"/>
  <c r="O244" i="1" s="1"/>
  <c r="Q244" i="1" s="1"/>
  <c r="S244" i="1" s="1"/>
  <c r="U244" i="1" s="1"/>
  <c r="W244" i="1" s="1"/>
  <c r="K270" i="1"/>
  <c r="M270" i="1" s="1"/>
  <c r="O270" i="1" s="1"/>
  <c r="Q270" i="1" s="1"/>
  <c r="S270" i="1" s="1"/>
  <c r="U270" i="1" s="1"/>
  <c r="W270" i="1" s="1"/>
  <c r="K248" i="1"/>
  <c r="M248" i="1" s="1"/>
  <c r="O248" i="1" s="1"/>
  <c r="Q248" i="1" s="1"/>
  <c r="S248" i="1" s="1"/>
  <c r="U248" i="1" s="1"/>
  <c r="W248" i="1" s="1"/>
  <c r="K366" i="1"/>
  <c r="M366" i="1" s="1"/>
  <c r="O366" i="1" s="1"/>
  <c r="Q366" i="1" s="1"/>
  <c r="S366" i="1" s="1"/>
  <c r="U366" i="1" s="1"/>
  <c r="W366" i="1" s="1"/>
  <c r="Z366" i="1"/>
  <c r="AB366" i="1" s="1"/>
  <c r="AD366" i="1" s="1"/>
  <c r="AF366" i="1" s="1"/>
  <c r="AH366" i="1" s="1"/>
  <c r="AJ366" i="1" s="1"/>
  <c r="K376" i="1"/>
  <c r="M376" i="1" s="1"/>
  <c r="O376" i="1" s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K380" i="1"/>
  <c r="M380" i="1" s="1"/>
  <c r="O380" i="1" s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K451" i="1"/>
  <c r="M451" i="1" s="1"/>
  <c r="O451" i="1" s="1"/>
  <c r="Q451" i="1" s="1"/>
  <c r="S451" i="1" s="1"/>
  <c r="U451" i="1" s="1"/>
  <c r="W451" i="1" s="1"/>
  <c r="Z451" i="1"/>
  <c r="AB451" i="1" s="1"/>
  <c r="AD451" i="1" s="1"/>
  <c r="AF451" i="1" s="1"/>
  <c r="AH451" i="1" s="1"/>
  <c r="AJ451" i="1" s="1"/>
  <c r="K374" i="1"/>
  <c r="M374" i="1" s="1"/>
  <c r="O374" i="1" s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K378" i="1"/>
  <c r="M378" i="1" s="1"/>
  <c r="O378" i="1" s="1"/>
  <c r="Q378" i="1" s="1"/>
  <c r="S378" i="1" s="1"/>
  <c r="U378" i="1" s="1"/>
  <c r="W378" i="1" s="1"/>
  <c r="Z378" i="1"/>
  <c r="AB378" i="1" s="1"/>
  <c r="AD378" i="1" s="1"/>
  <c r="AF378" i="1" s="1"/>
  <c r="AH378" i="1" s="1"/>
  <c r="AJ378" i="1" s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K358" i="1"/>
  <c r="M358" i="1" s="1"/>
  <c r="O358" i="1" s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K324" i="1"/>
  <c r="M324" i="1" s="1"/>
  <c r="O324" i="1" s="1"/>
  <c r="Q324" i="1" s="1"/>
  <c r="S324" i="1" s="1"/>
  <c r="U324" i="1" s="1"/>
  <c r="W324" i="1" s="1"/>
  <c r="Z324" i="1"/>
  <c r="AB324" i="1" s="1"/>
  <c r="AD324" i="1" s="1"/>
  <c r="AF324" i="1" s="1"/>
  <c r="AH324" i="1" s="1"/>
  <c r="AJ324" i="1" s="1"/>
  <c r="K326" i="1"/>
  <c r="M326" i="1" s="1"/>
  <c r="O326" i="1" s="1"/>
  <c r="Q326" i="1" s="1"/>
  <c r="S326" i="1" s="1"/>
  <c r="U326" i="1" s="1"/>
  <c r="W326" i="1" s="1"/>
  <c r="Z326" i="1"/>
  <c r="AB326" i="1" s="1"/>
  <c r="AD326" i="1" s="1"/>
  <c r="AF326" i="1" s="1"/>
  <c r="AH326" i="1" s="1"/>
  <c r="AJ326" i="1" s="1"/>
  <c r="K302" i="1"/>
  <c r="M302" i="1" s="1"/>
  <c r="O302" i="1" s="1"/>
  <c r="Q302" i="1" s="1"/>
  <c r="S302" i="1" s="1"/>
  <c r="U302" i="1" s="1"/>
  <c r="W302" i="1" s="1"/>
  <c r="Z302" i="1"/>
  <c r="AB302" i="1" s="1"/>
  <c r="AD302" i="1" s="1"/>
  <c r="AF302" i="1" s="1"/>
  <c r="AH302" i="1" s="1"/>
  <c r="AJ302" i="1" s="1"/>
  <c r="K313" i="1"/>
  <c r="M313" i="1" s="1"/>
  <c r="O313" i="1" s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K333" i="1"/>
  <c r="M333" i="1" s="1"/>
  <c r="O333" i="1" s="1"/>
  <c r="Q333" i="1" s="1"/>
  <c r="S333" i="1" s="1"/>
  <c r="U333" i="1" s="1"/>
  <c r="W333" i="1" s="1"/>
  <c r="Z333" i="1"/>
  <c r="AB333" i="1" s="1"/>
  <c r="AD333" i="1" s="1"/>
  <c r="AF333" i="1" s="1"/>
  <c r="AH333" i="1" s="1"/>
  <c r="AJ333" i="1" s="1"/>
  <c r="K345" i="1"/>
  <c r="M345" i="1" s="1"/>
  <c r="O345" i="1" s="1"/>
  <c r="Q345" i="1" s="1"/>
  <c r="S345" i="1" s="1"/>
  <c r="U345" i="1" s="1"/>
  <c r="W345" i="1" s="1"/>
  <c r="Z345" i="1"/>
  <c r="AB345" i="1" s="1"/>
  <c r="AD345" i="1" s="1"/>
  <c r="AF345" i="1" s="1"/>
  <c r="AH345" i="1" s="1"/>
  <c r="AJ345" i="1" s="1"/>
  <c r="K337" i="1"/>
  <c r="M337" i="1" s="1"/>
  <c r="O337" i="1" s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K352" i="1"/>
  <c r="M352" i="1" s="1"/>
  <c r="O352" i="1" s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K354" i="1"/>
  <c r="M354" i="1" s="1"/>
  <c r="O354" i="1" s="1"/>
  <c r="Q354" i="1" s="1"/>
  <c r="S354" i="1" s="1"/>
  <c r="U354" i="1" s="1"/>
  <c r="W354" i="1" s="1"/>
  <c r="Z354" i="1"/>
  <c r="AB354" i="1" s="1"/>
  <c r="AD354" i="1" s="1"/>
  <c r="AF354" i="1" s="1"/>
  <c r="AH354" i="1" s="1"/>
  <c r="AJ354" i="1" s="1"/>
  <c r="K356" i="1"/>
  <c r="M356" i="1" s="1"/>
  <c r="O356" i="1" s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K232" i="1"/>
  <c r="M232" i="1" s="1"/>
  <c r="O232" i="1" s="1"/>
  <c r="Q232" i="1" s="1"/>
  <c r="S232" i="1" s="1"/>
  <c r="U232" i="1" s="1"/>
  <c r="W232" i="1" s="1"/>
  <c r="Z232" i="1"/>
  <c r="AB232" i="1" s="1"/>
  <c r="AD232" i="1" s="1"/>
  <c r="AF232" i="1" s="1"/>
  <c r="AH232" i="1" s="1"/>
  <c r="AJ232" i="1" s="1"/>
  <c r="K227" i="1"/>
  <c r="M227" i="1" s="1"/>
  <c r="O227" i="1" s="1"/>
  <c r="Q227" i="1" s="1"/>
  <c r="S227" i="1" s="1"/>
  <c r="U227" i="1" s="1"/>
  <c r="W227" i="1" s="1"/>
  <c r="Z227" i="1"/>
  <c r="AB227" i="1" s="1"/>
  <c r="AD227" i="1" s="1"/>
  <c r="AF227" i="1" s="1"/>
  <c r="AH227" i="1" s="1"/>
  <c r="AJ227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AH328" i="1" s="1"/>
  <c r="AJ328" i="1" s="1"/>
  <c r="K331" i="1"/>
  <c r="M331" i="1" s="1"/>
  <c r="O331" i="1" s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K339" i="1"/>
  <c r="M339" i="1" s="1"/>
  <c r="O339" i="1" s="1"/>
  <c r="Q339" i="1" s="1"/>
  <c r="S339" i="1" s="1"/>
  <c r="U339" i="1" s="1"/>
  <c r="W339" i="1" s="1"/>
  <c r="Z339" i="1"/>
  <c r="AB339" i="1" s="1"/>
  <c r="AD339" i="1" s="1"/>
  <c r="AF339" i="1" s="1"/>
  <c r="AH339" i="1" s="1"/>
  <c r="AJ339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K335" i="1"/>
  <c r="M335" i="1" s="1"/>
  <c r="O335" i="1" s="1"/>
  <c r="Q335" i="1" s="1"/>
  <c r="S335" i="1" s="1"/>
  <c r="U335" i="1" s="1"/>
  <c r="W335" i="1" s="1"/>
  <c r="Z335" i="1"/>
  <c r="AB335" i="1" s="1"/>
  <c r="AD335" i="1" s="1"/>
  <c r="AF335" i="1" s="1"/>
  <c r="AH335" i="1" s="1"/>
  <c r="AJ335" i="1" s="1"/>
  <c r="K271" i="1"/>
  <c r="M271" i="1" s="1"/>
  <c r="O271" i="1" s="1"/>
  <c r="Q271" i="1" s="1"/>
  <c r="S271" i="1" s="1"/>
  <c r="U271" i="1" s="1"/>
  <c r="W271" i="1" s="1"/>
  <c r="Z271" i="1"/>
  <c r="AB271" i="1" s="1"/>
  <c r="AD271" i="1" s="1"/>
  <c r="AF271" i="1" s="1"/>
  <c r="AH271" i="1" s="1"/>
  <c r="AJ271" i="1" s="1"/>
  <c r="I235" i="1"/>
  <c r="Z235" i="1" s="1"/>
  <c r="AB235" i="1" s="1"/>
  <c r="AD235" i="1" s="1"/>
  <c r="AF235" i="1" s="1"/>
  <c r="AH235" i="1" s="1"/>
  <c r="AJ235" i="1" s="1"/>
  <c r="I247" i="1"/>
  <c r="Z247" i="1" s="1"/>
  <c r="AB247" i="1" s="1"/>
  <c r="AD247" i="1" s="1"/>
  <c r="AF247" i="1" s="1"/>
  <c r="AH247" i="1" s="1"/>
  <c r="AJ247" i="1" s="1"/>
  <c r="I265" i="1"/>
  <c r="G318" i="1"/>
  <c r="I318" i="1" s="1"/>
  <c r="I319" i="1"/>
  <c r="K301" i="1"/>
  <c r="M301" i="1" s="1"/>
  <c r="O301" i="1" s="1"/>
  <c r="Q301" i="1" s="1"/>
  <c r="S301" i="1" s="1"/>
  <c r="U301" i="1" s="1"/>
  <c r="W301" i="1" s="1"/>
  <c r="G323" i="1"/>
  <c r="I323" i="1" s="1"/>
  <c r="G365" i="1"/>
  <c r="I365" i="1" s="1"/>
  <c r="G580" i="1"/>
  <c r="H348" i="1"/>
  <c r="I348" i="1" s="1"/>
  <c r="Z348" i="1" s="1"/>
  <c r="AB348" i="1" s="1"/>
  <c r="AD348" i="1" s="1"/>
  <c r="AF348" i="1" s="1"/>
  <c r="AH348" i="1" s="1"/>
  <c r="AJ348" i="1" s="1"/>
  <c r="H322" i="1"/>
  <c r="I322" i="1" s="1"/>
  <c r="Z322" i="1" s="1"/>
  <c r="AB322" i="1" s="1"/>
  <c r="AD322" i="1" s="1"/>
  <c r="AF322" i="1" s="1"/>
  <c r="AH322" i="1" s="1"/>
  <c r="AJ322" i="1" s="1"/>
  <c r="H362" i="1"/>
  <c r="I362" i="1" s="1"/>
  <c r="Z362" i="1" s="1"/>
  <c r="AB362" i="1" s="1"/>
  <c r="AD362" i="1" s="1"/>
  <c r="AF362" i="1" s="1"/>
  <c r="AH362" i="1" s="1"/>
  <c r="AJ362" i="1" s="1"/>
  <c r="G330" i="1"/>
  <c r="I330" i="1" s="1"/>
  <c r="G351" i="1"/>
  <c r="I351" i="1" s="1"/>
  <c r="K450" i="1"/>
  <c r="M450" i="1" s="1"/>
  <c r="O450" i="1" s="1"/>
  <c r="Q450" i="1" s="1"/>
  <c r="S450" i="1" s="1"/>
  <c r="U450" i="1" s="1"/>
  <c r="W450" i="1" s="1"/>
  <c r="K379" i="1"/>
  <c r="M379" i="1" s="1"/>
  <c r="O379" i="1" s="1"/>
  <c r="Q379" i="1" s="1"/>
  <c r="S379" i="1" s="1"/>
  <c r="U379" i="1" s="1"/>
  <c r="W379" i="1" s="1"/>
  <c r="K332" i="1"/>
  <c r="M332" i="1" s="1"/>
  <c r="O332" i="1" s="1"/>
  <c r="Q332" i="1" s="1"/>
  <c r="S332" i="1" s="1"/>
  <c r="U332" i="1" s="1"/>
  <c r="W332" i="1" s="1"/>
  <c r="K336" i="1"/>
  <c r="M336" i="1" s="1"/>
  <c r="O336" i="1" s="1"/>
  <c r="Q336" i="1" s="1"/>
  <c r="S336" i="1" s="1"/>
  <c r="U336" i="1" s="1"/>
  <c r="W336" i="1" s="1"/>
  <c r="K226" i="1"/>
  <c r="M226" i="1" s="1"/>
  <c r="O226" i="1" s="1"/>
  <c r="Q226" i="1" s="1"/>
  <c r="S226" i="1" s="1"/>
  <c r="U226" i="1" s="1"/>
  <c r="W226" i="1" s="1"/>
  <c r="G225" i="1"/>
  <c r="G246" i="1"/>
  <c r="K334" i="1"/>
  <c r="M334" i="1" s="1"/>
  <c r="O334" i="1" s="1"/>
  <c r="Q334" i="1" s="1"/>
  <c r="S334" i="1" s="1"/>
  <c r="U334" i="1" s="1"/>
  <c r="W334" i="1" s="1"/>
  <c r="K357" i="1"/>
  <c r="M357" i="1" s="1"/>
  <c r="O357" i="1" s="1"/>
  <c r="Q357" i="1" s="1"/>
  <c r="S357" i="1" s="1"/>
  <c r="U357" i="1" s="1"/>
  <c r="W357" i="1" s="1"/>
  <c r="K355" i="1"/>
  <c r="M355" i="1" s="1"/>
  <c r="O355" i="1" s="1"/>
  <c r="Q355" i="1" s="1"/>
  <c r="S355" i="1" s="1"/>
  <c r="U355" i="1" s="1"/>
  <c r="W355" i="1" s="1"/>
  <c r="H342" i="1"/>
  <c r="K327" i="1"/>
  <c r="M327" i="1" s="1"/>
  <c r="O327" i="1" s="1"/>
  <c r="Q327" i="1" s="1"/>
  <c r="S327" i="1" s="1"/>
  <c r="U327" i="1" s="1"/>
  <c r="W327" i="1" s="1"/>
  <c r="K325" i="1"/>
  <c r="M325" i="1" s="1"/>
  <c r="O325" i="1" s="1"/>
  <c r="Q325" i="1" s="1"/>
  <c r="S325" i="1" s="1"/>
  <c r="U325" i="1" s="1"/>
  <c r="W325" i="1" s="1"/>
  <c r="K353" i="1"/>
  <c r="M353" i="1" s="1"/>
  <c r="O353" i="1" s="1"/>
  <c r="Q353" i="1" s="1"/>
  <c r="S353" i="1" s="1"/>
  <c r="U353" i="1" s="1"/>
  <c r="W353" i="1" s="1"/>
  <c r="K367" i="1"/>
  <c r="M367" i="1" s="1"/>
  <c r="O367" i="1" s="1"/>
  <c r="Q367" i="1" s="1"/>
  <c r="S367" i="1" s="1"/>
  <c r="U367" i="1" s="1"/>
  <c r="W367" i="1" s="1"/>
  <c r="K377" i="1"/>
  <c r="M377" i="1" s="1"/>
  <c r="O377" i="1" s="1"/>
  <c r="Q377" i="1" s="1"/>
  <c r="S377" i="1" s="1"/>
  <c r="U377" i="1" s="1"/>
  <c r="W377" i="1" s="1"/>
  <c r="I126" i="1"/>
  <c r="K340" i="1"/>
  <c r="M340" i="1" s="1"/>
  <c r="O340" i="1" s="1"/>
  <c r="Q340" i="1" s="1"/>
  <c r="S340" i="1" s="1"/>
  <c r="U340" i="1" s="1"/>
  <c r="W340" i="1" s="1"/>
  <c r="K338" i="1"/>
  <c r="M338" i="1" s="1"/>
  <c r="O338" i="1" s="1"/>
  <c r="Q338" i="1" s="1"/>
  <c r="S338" i="1" s="1"/>
  <c r="U338" i="1" s="1"/>
  <c r="W338" i="1" s="1"/>
  <c r="K312" i="1"/>
  <c r="M312" i="1" s="1"/>
  <c r="O312" i="1" s="1"/>
  <c r="Q312" i="1" s="1"/>
  <c r="S312" i="1" s="1"/>
  <c r="U312" i="1" s="1"/>
  <c r="W312" i="1" s="1"/>
  <c r="G125" i="1"/>
  <c r="I125" i="1" s="1"/>
  <c r="H120" i="1"/>
  <c r="G120" i="1"/>
  <c r="I119" i="1"/>
  <c r="K254" i="1"/>
  <c r="M254" i="1" s="1"/>
  <c r="O254" i="1" s="1"/>
  <c r="Q254" i="1" s="1"/>
  <c r="S254" i="1" s="1"/>
  <c r="U254" i="1" s="1"/>
  <c r="W254" i="1" s="1"/>
  <c r="G29" i="1"/>
  <c r="I31" i="1"/>
  <c r="K247" i="1" l="1"/>
  <c r="M247" i="1" s="1"/>
  <c r="O247" i="1" s="1"/>
  <c r="Q247" i="1" s="1"/>
  <c r="S247" i="1" s="1"/>
  <c r="U247" i="1" s="1"/>
  <c r="W247" i="1" s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K119" i="1"/>
  <c r="M119" i="1" s="1"/>
  <c r="O119" i="1" s="1"/>
  <c r="Q119" i="1" s="1"/>
  <c r="S119" i="1" s="1"/>
  <c r="U119" i="1" s="1"/>
  <c r="W119" i="1" s="1"/>
  <c r="Z119" i="1"/>
  <c r="AB119" i="1" s="1"/>
  <c r="K365" i="1"/>
  <c r="M365" i="1" s="1"/>
  <c r="O365" i="1" s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K125" i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K330" i="1"/>
  <c r="M330" i="1" s="1"/>
  <c r="O330" i="1" s="1"/>
  <c r="Q330" i="1" s="1"/>
  <c r="S330" i="1" s="1"/>
  <c r="U330" i="1" s="1"/>
  <c r="W330" i="1" s="1"/>
  <c r="Z330" i="1"/>
  <c r="AB330" i="1" s="1"/>
  <c r="AD330" i="1" s="1"/>
  <c r="AF330" i="1" s="1"/>
  <c r="AH330" i="1" s="1"/>
  <c r="AJ330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AF323" i="1" s="1"/>
  <c r="AH323" i="1" s="1"/>
  <c r="AJ323" i="1" s="1"/>
  <c r="K235" i="1"/>
  <c r="M235" i="1" s="1"/>
  <c r="O235" i="1" s="1"/>
  <c r="Q235" i="1" s="1"/>
  <c r="S235" i="1" s="1"/>
  <c r="U235" i="1" s="1"/>
  <c r="W235" i="1" s="1"/>
  <c r="K318" i="1"/>
  <c r="M318" i="1" s="1"/>
  <c r="O318" i="1" s="1"/>
  <c r="Q318" i="1" s="1"/>
  <c r="S318" i="1" s="1"/>
  <c r="U318" i="1" s="1"/>
  <c r="W318" i="1" s="1"/>
  <c r="Z318" i="1"/>
  <c r="AB318" i="1" s="1"/>
  <c r="AD318" i="1" s="1"/>
  <c r="AF318" i="1" s="1"/>
  <c r="AH318" i="1" s="1"/>
  <c r="AJ318" i="1" s="1"/>
  <c r="K351" i="1"/>
  <c r="M351" i="1" s="1"/>
  <c r="O351" i="1" s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K319" i="1"/>
  <c r="M319" i="1" s="1"/>
  <c r="O319" i="1" s="1"/>
  <c r="Q319" i="1" s="1"/>
  <c r="S319" i="1" s="1"/>
  <c r="U319" i="1" s="1"/>
  <c r="W319" i="1" s="1"/>
  <c r="Z319" i="1"/>
  <c r="AB319" i="1" s="1"/>
  <c r="AD319" i="1" s="1"/>
  <c r="AF319" i="1" s="1"/>
  <c r="AH319" i="1" s="1"/>
  <c r="AJ319" i="1" s="1"/>
  <c r="K265" i="1"/>
  <c r="M265" i="1" s="1"/>
  <c r="O265" i="1" s="1"/>
  <c r="Q265" i="1" s="1"/>
  <c r="S265" i="1" s="1"/>
  <c r="U265" i="1" s="1"/>
  <c r="W265" i="1" s="1"/>
  <c r="Z265" i="1"/>
  <c r="AB265" i="1" s="1"/>
  <c r="AD265" i="1" s="1"/>
  <c r="AF265" i="1" s="1"/>
  <c r="AH265" i="1" s="1"/>
  <c r="AJ265" i="1" s="1"/>
  <c r="H118" i="1"/>
  <c r="H117" i="1"/>
  <c r="K579" i="1"/>
  <c r="M579" i="1" s="1"/>
  <c r="O579" i="1" s="1"/>
  <c r="Q579" i="1" s="1"/>
  <c r="S579" i="1" s="1"/>
  <c r="U579" i="1" s="1"/>
  <c r="W579" i="1" s="1"/>
  <c r="I580" i="1"/>
  <c r="I342" i="1"/>
  <c r="I246" i="1"/>
  <c r="I225" i="1"/>
  <c r="K348" i="1"/>
  <c r="M348" i="1" s="1"/>
  <c r="O348" i="1" s="1"/>
  <c r="Q348" i="1" s="1"/>
  <c r="S348" i="1" s="1"/>
  <c r="U348" i="1" s="1"/>
  <c r="W348" i="1" s="1"/>
  <c r="K362" i="1"/>
  <c r="M362" i="1" s="1"/>
  <c r="O362" i="1" s="1"/>
  <c r="Q362" i="1" s="1"/>
  <c r="S362" i="1" s="1"/>
  <c r="U362" i="1" s="1"/>
  <c r="W362" i="1" s="1"/>
  <c r="K322" i="1"/>
  <c r="M322" i="1" s="1"/>
  <c r="O322" i="1" s="1"/>
  <c r="Q322" i="1" s="1"/>
  <c r="S322" i="1" s="1"/>
  <c r="U322" i="1" s="1"/>
  <c r="W322" i="1" s="1"/>
  <c r="G317" i="1"/>
  <c r="I317" i="1" s="1"/>
  <c r="K253" i="1"/>
  <c r="M253" i="1" s="1"/>
  <c r="O253" i="1" s="1"/>
  <c r="Q253" i="1" s="1"/>
  <c r="S253" i="1" s="1"/>
  <c r="U253" i="1" s="1"/>
  <c r="W253" i="1" s="1"/>
  <c r="I118" i="1"/>
  <c r="H512" i="1"/>
  <c r="H511" i="1" s="1"/>
  <c r="I511" i="1" s="1"/>
  <c r="Z511" i="1" s="1"/>
  <c r="AB511" i="1" s="1"/>
  <c r="AD511" i="1" s="1"/>
  <c r="AF511" i="1" s="1"/>
  <c r="AH511" i="1" s="1"/>
  <c r="AJ511" i="1" s="1"/>
  <c r="G513" i="1"/>
  <c r="K515" i="1"/>
  <c r="M515" i="1" s="1"/>
  <c r="O515" i="1" s="1"/>
  <c r="Q515" i="1" s="1"/>
  <c r="S515" i="1" s="1"/>
  <c r="U515" i="1" s="1"/>
  <c r="W515" i="1" s="1"/>
  <c r="K514" i="1"/>
  <c r="M514" i="1" s="1"/>
  <c r="O514" i="1" s="1"/>
  <c r="Q514" i="1" s="1"/>
  <c r="S514" i="1" s="1"/>
  <c r="U514" i="1" s="1"/>
  <c r="W514" i="1" s="1"/>
  <c r="H509" i="1"/>
  <c r="H508" i="1" s="1"/>
  <c r="I508" i="1" s="1"/>
  <c r="Z508" i="1" s="1"/>
  <c r="AB508" i="1" s="1"/>
  <c r="AD508" i="1" s="1"/>
  <c r="AF508" i="1" s="1"/>
  <c r="AH508" i="1" s="1"/>
  <c r="AJ508" i="1" s="1"/>
  <c r="G510" i="1"/>
  <c r="I510" i="1" s="1"/>
  <c r="H505" i="1"/>
  <c r="H504" i="1" s="1"/>
  <c r="I504" i="1" s="1"/>
  <c r="Z504" i="1" s="1"/>
  <c r="AB504" i="1" s="1"/>
  <c r="AD504" i="1" s="1"/>
  <c r="AF504" i="1" s="1"/>
  <c r="AH504" i="1" s="1"/>
  <c r="AJ504" i="1" s="1"/>
  <c r="G506" i="1"/>
  <c r="K507" i="1"/>
  <c r="M507" i="1" s="1"/>
  <c r="O507" i="1" s="1"/>
  <c r="Q507" i="1" s="1"/>
  <c r="S507" i="1" s="1"/>
  <c r="U507" i="1" s="1"/>
  <c r="W507" i="1" s="1"/>
  <c r="H502" i="1"/>
  <c r="H501" i="1" s="1"/>
  <c r="G503" i="1"/>
  <c r="H613" i="1"/>
  <c r="H612" i="1" s="1"/>
  <c r="I612" i="1" s="1"/>
  <c r="Z612" i="1" s="1"/>
  <c r="AB612" i="1" s="1"/>
  <c r="AD612" i="1" s="1"/>
  <c r="AF612" i="1" s="1"/>
  <c r="AH612" i="1" s="1"/>
  <c r="AJ612" i="1" s="1"/>
  <c r="G614" i="1"/>
  <c r="I614" i="1" s="1"/>
  <c r="H608" i="1"/>
  <c r="I607" i="1" s="1"/>
  <c r="Z607" i="1" s="1"/>
  <c r="AB607" i="1" s="1"/>
  <c r="AD607" i="1" s="1"/>
  <c r="AF607" i="1" s="1"/>
  <c r="AH607" i="1" s="1"/>
  <c r="AJ607" i="1" s="1"/>
  <c r="G609" i="1"/>
  <c r="K611" i="1"/>
  <c r="M611" i="1" s="1"/>
  <c r="O611" i="1" s="1"/>
  <c r="Q611" i="1" s="1"/>
  <c r="S611" i="1" s="1"/>
  <c r="U611" i="1" s="1"/>
  <c r="W611" i="1" s="1"/>
  <c r="K610" i="1"/>
  <c r="M610" i="1" s="1"/>
  <c r="O610" i="1" s="1"/>
  <c r="Q610" i="1" s="1"/>
  <c r="S610" i="1" s="1"/>
  <c r="U610" i="1" s="1"/>
  <c r="W610" i="1" s="1"/>
  <c r="H605" i="1"/>
  <c r="H604" i="1" s="1"/>
  <c r="G606" i="1"/>
  <c r="I606" i="1" s="1"/>
  <c r="H598" i="1"/>
  <c r="I598" i="1" s="1"/>
  <c r="Z598" i="1" s="1"/>
  <c r="AB598" i="1" s="1"/>
  <c r="AD598" i="1" s="1"/>
  <c r="AF598" i="1" s="1"/>
  <c r="AH598" i="1" s="1"/>
  <c r="AJ598" i="1" s="1"/>
  <c r="G599" i="1"/>
  <c r="I599" i="1" s="1"/>
  <c r="H596" i="1"/>
  <c r="G597" i="1"/>
  <c r="I597" i="1" s="1"/>
  <c r="H593" i="1"/>
  <c r="G594" i="1"/>
  <c r="I594" i="1" s="1"/>
  <c r="Z594" i="1" s="1"/>
  <c r="AB594" i="1" s="1"/>
  <c r="AD594" i="1" s="1"/>
  <c r="AF594" i="1" s="1"/>
  <c r="AH594" i="1" s="1"/>
  <c r="AJ594" i="1" s="1"/>
  <c r="H588" i="1"/>
  <c r="H587" i="1" s="1"/>
  <c r="G589" i="1"/>
  <c r="I589" i="1" s="1"/>
  <c r="K591" i="1"/>
  <c r="M591" i="1" s="1"/>
  <c r="O591" i="1" s="1"/>
  <c r="Q591" i="1" s="1"/>
  <c r="S591" i="1" s="1"/>
  <c r="U591" i="1" s="1"/>
  <c r="W591" i="1" s="1"/>
  <c r="K590" i="1"/>
  <c r="M590" i="1" s="1"/>
  <c r="O590" i="1" s="1"/>
  <c r="Q590" i="1" s="1"/>
  <c r="S590" i="1" s="1"/>
  <c r="U590" i="1" s="1"/>
  <c r="W590" i="1" s="1"/>
  <c r="AD119" i="1" l="1"/>
  <c r="AF119" i="1" s="1"/>
  <c r="AH119" i="1" s="1"/>
  <c r="AJ119" i="1" s="1"/>
  <c r="AB118" i="1"/>
  <c r="AB117" i="1" s="1"/>
  <c r="K589" i="1"/>
  <c r="M589" i="1" s="1"/>
  <c r="O589" i="1" s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K594" i="1"/>
  <c r="M594" i="1" s="1"/>
  <c r="O594" i="1" s="1"/>
  <c r="Q594" i="1" s="1"/>
  <c r="S594" i="1" s="1"/>
  <c r="U594" i="1" s="1"/>
  <c r="W594" i="1" s="1"/>
  <c r="K510" i="1"/>
  <c r="M510" i="1" s="1"/>
  <c r="O510" i="1" s="1"/>
  <c r="Q510" i="1" s="1"/>
  <c r="S510" i="1" s="1"/>
  <c r="U510" i="1" s="1"/>
  <c r="W510" i="1" s="1"/>
  <c r="Z510" i="1"/>
  <c r="AB510" i="1" s="1"/>
  <c r="AD510" i="1" s="1"/>
  <c r="AF510" i="1" s="1"/>
  <c r="AH510" i="1" s="1"/>
  <c r="AJ510" i="1" s="1"/>
  <c r="K118" i="1"/>
  <c r="M118" i="1" s="1"/>
  <c r="O118" i="1" s="1"/>
  <c r="Q118" i="1" s="1"/>
  <c r="S118" i="1" s="1"/>
  <c r="U118" i="1" s="1"/>
  <c r="W118" i="1" s="1"/>
  <c r="Z118" i="1"/>
  <c r="K597" i="1"/>
  <c r="M597" i="1" s="1"/>
  <c r="O597" i="1" s="1"/>
  <c r="Q597" i="1" s="1"/>
  <c r="S597" i="1" s="1"/>
  <c r="U597" i="1" s="1"/>
  <c r="W597" i="1" s="1"/>
  <c r="Z597" i="1"/>
  <c r="AB597" i="1" s="1"/>
  <c r="AD597" i="1" s="1"/>
  <c r="AF597" i="1" s="1"/>
  <c r="AH597" i="1" s="1"/>
  <c r="AJ597" i="1" s="1"/>
  <c r="K599" i="1"/>
  <c r="M599" i="1" s="1"/>
  <c r="O599" i="1" s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K606" i="1"/>
  <c r="M606" i="1" s="1"/>
  <c r="O606" i="1" s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K614" i="1"/>
  <c r="M614" i="1" s="1"/>
  <c r="O614" i="1" s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K580" i="1"/>
  <c r="M580" i="1" s="1"/>
  <c r="O580" i="1" s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K317" i="1"/>
  <c r="M317" i="1" s="1"/>
  <c r="O317" i="1" s="1"/>
  <c r="Q317" i="1" s="1"/>
  <c r="S317" i="1" s="1"/>
  <c r="U317" i="1" s="1"/>
  <c r="W317" i="1" s="1"/>
  <c r="Z317" i="1"/>
  <c r="AB317" i="1" s="1"/>
  <c r="AD317" i="1" s="1"/>
  <c r="AF317" i="1" s="1"/>
  <c r="AH317" i="1" s="1"/>
  <c r="AJ317" i="1" s="1"/>
  <c r="K225" i="1"/>
  <c r="M225" i="1" s="1"/>
  <c r="O225" i="1" s="1"/>
  <c r="Q225" i="1" s="1"/>
  <c r="S225" i="1" s="1"/>
  <c r="U225" i="1" s="1"/>
  <c r="W225" i="1" s="1"/>
  <c r="Z225" i="1"/>
  <c r="AB225" i="1" s="1"/>
  <c r="AD225" i="1" s="1"/>
  <c r="AF225" i="1" s="1"/>
  <c r="AH225" i="1" s="1"/>
  <c r="AJ225" i="1" s="1"/>
  <c r="K342" i="1"/>
  <c r="M342" i="1" s="1"/>
  <c r="O342" i="1" s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K246" i="1"/>
  <c r="M246" i="1" s="1"/>
  <c r="O246" i="1" s="1"/>
  <c r="Q246" i="1" s="1"/>
  <c r="S246" i="1" s="1"/>
  <c r="U246" i="1" s="1"/>
  <c r="W246" i="1" s="1"/>
  <c r="Z246" i="1"/>
  <c r="AB246" i="1" s="1"/>
  <c r="AD246" i="1" s="1"/>
  <c r="AF246" i="1" s="1"/>
  <c r="AH246" i="1" s="1"/>
  <c r="AJ246" i="1" s="1"/>
  <c r="H116" i="1"/>
  <c r="G608" i="1"/>
  <c r="I608" i="1" s="1"/>
  <c r="Z608" i="1" s="1"/>
  <c r="AB608" i="1" s="1"/>
  <c r="AD608" i="1" s="1"/>
  <c r="AF608" i="1" s="1"/>
  <c r="AH608" i="1" s="1"/>
  <c r="AJ608" i="1" s="1"/>
  <c r="I609" i="1"/>
  <c r="I329" i="1"/>
  <c r="G502" i="1"/>
  <c r="I502" i="1" s="1"/>
  <c r="Z502" i="1" s="1"/>
  <c r="AB502" i="1" s="1"/>
  <c r="AD502" i="1" s="1"/>
  <c r="AF502" i="1" s="1"/>
  <c r="AH502" i="1" s="1"/>
  <c r="AJ502" i="1" s="1"/>
  <c r="I503" i="1"/>
  <c r="G505" i="1"/>
  <c r="I505" i="1" s="1"/>
  <c r="I506" i="1"/>
  <c r="G512" i="1"/>
  <c r="I512" i="1" s="1"/>
  <c r="Z512" i="1" s="1"/>
  <c r="AB512" i="1" s="1"/>
  <c r="AD512" i="1" s="1"/>
  <c r="AF512" i="1" s="1"/>
  <c r="AH512" i="1" s="1"/>
  <c r="AJ512" i="1" s="1"/>
  <c r="I513" i="1"/>
  <c r="H595" i="1"/>
  <c r="H500" i="1"/>
  <c r="I500" i="1" s="1"/>
  <c r="Z500" i="1" s="1"/>
  <c r="AB500" i="1" s="1"/>
  <c r="AD500" i="1" s="1"/>
  <c r="AF500" i="1" s="1"/>
  <c r="AH500" i="1" s="1"/>
  <c r="AJ500" i="1" s="1"/>
  <c r="K598" i="1"/>
  <c r="M598" i="1" s="1"/>
  <c r="O598" i="1" s="1"/>
  <c r="Q598" i="1" s="1"/>
  <c r="S598" i="1" s="1"/>
  <c r="U598" i="1" s="1"/>
  <c r="W598" i="1" s="1"/>
  <c r="K504" i="1"/>
  <c r="M504" i="1" s="1"/>
  <c r="O504" i="1" s="1"/>
  <c r="Q504" i="1" s="1"/>
  <c r="S504" i="1" s="1"/>
  <c r="U504" i="1" s="1"/>
  <c r="W504" i="1" s="1"/>
  <c r="I603" i="1"/>
  <c r="Z603" i="1" s="1"/>
  <c r="AB603" i="1" s="1"/>
  <c r="AD603" i="1" s="1"/>
  <c r="AF603" i="1" s="1"/>
  <c r="AH603" i="1" s="1"/>
  <c r="AJ603" i="1" s="1"/>
  <c r="K607" i="1"/>
  <c r="M607" i="1" s="1"/>
  <c r="O607" i="1" s="1"/>
  <c r="Q607" i="1" s="1"/>
  <c r="S607" i="1" s="1"/>
  <c r="U607" i="1" s="1"/>
  <c r="W607" i="1" s="1"/>
  <c r="K511" i="1"/>
  <c r="M511" i="1" s="1"/>
  <c r="O511" i="1" s="1"/>
  <c r="Q511" i="1" s="1"/>
  <c r="S511" i="1" s="1"/>
  <c r="U511" i="1" s="1"/>
  <c r="W511" i="1" s="1"/>
  <c r="G596" i="1"/>
  <c r="I596" i="1" s="1"/>
  <c r="G588" i="1"/>
  <c r="I588" i="1" s="1"/>
  <c r="G605" i="1"/>
  <c r="I605" i="1" s="1"/>
  <c r="G613" i="1"/>
  <c r="G509" i="1"/>
  <c r="H477" i="1"/>
  <c r="H476" i="1" s="1"/>
  <c r="I476" i="1" s="1"/>
  <c r="Z476" i="1" s="1"/>
  <c r="AB476" i="1" s="1"/>
  <c r="AD476" i="1" s="1"/>
  <c r="AF476" i="1" s="1"/>
  <c r="AH476" i="1" s="1"/>
  <c r="AJ476" i="1" s="1"/>
  <c r="G478" i="1"/>
  <c r="H474" i="1"/>
  <c r="H473" i="1" s="1"/>
  <c r="I473" i="1" s="1"/>
  <c r="Z473" i="1" s="1"/>
  <c r="AB473" i="1" s="1"/>
  <c r="AD473" i="1" s="1"/>
  <c r="AF473" i="1" s="1"/>
  <c r="AH473" i="1" s="1"/>
  <c r="AJ473" i="1" s="1"/>
  <c r="G475" i="1"/>
  <c r="H471" i="1"/>
  <c r="H470" i="1" s="1"/>
  <c r="I470" i="1" s="1"/>
  <c r="Z470" i="1" s="1"/>
  <c r="AB470" i="1" s="1"/>
  <c r="AD470" i="1" s="1"/>
  <c r="AF470" i="1" s="1"/>
  <c r="AH470" i="1" s="1"/>
  <c r="AJ470" i="1" s="1"/>
  <c r="G472" i="1"/>
  <c r="H468" i="1"/>
  <c r="H467" i="1" s="1"/>
  <c r="G469" i="1"/>
  <c r="I469" i="1" s="1"/>
  <c r="K166" i="1"/>
  <c r="M166" i="1" s="1"/>
  <c r="O166" i="1" s="1"/>
  <c r="Q166" i="1" s="1"/>
  <c r="S166" i="1" s="1"/>
  <c r="U166" i="1" s="1"/>
  <c r="W166" i="1" s="1"/>
  <c r="H165" i="1"/>
  <c r="G165" i="1"/>
  <c r="H163" i="1"/>
  <c r="G163" i="1"/>
  <c r="K164" i="1"/>
  <c r="M164" i="1" s="1"/>
  <c r="O164" i="1" s="1"/>
  <c r="Q164" i="1" s="1"/>
  <c r="S164" i="1" s="1"/>
  <c r="U164" i="1" s="1"/>
  <c r="W164" i="1" s="1"/>
  <c r="K157" i="1"/>
  <c r="M157" i="1" s="1"/>
  <c r="O157" i="1" s="1"/>
  <c r="Q157" i="1" s="1"/>
  <c r="S157" i="1" s="1"/>
  <c r="U157" i="1" s="1"/>
  <c r="W157" i="1" s="1"/>
  <c r="H156" i="1"/>
  <c r="G156" i="1"/>
  <c r="H154" i="1"/>
  <c r="G154" i="1"/>
  <c r="K155" i="1"/>
  <c r="M155" i="1" s="1"/>
  <c r="O155" i="1" s="1"/>
  <c r="Q155" i="1" s="1"/>
  <c r="S155" i="1" s="1"/>
  <c r="U155" i="1" s="1"/>
  <c r="W155" i="1" s="1"/>
  <c r="K465" i="1"/>
  <c r="M465" i="1" s="1"/>
  <c r="O465" i="1" s="1"/>
  <c r="Q465" i="1" s="1"/>
  <c r="S465" i="1" s="1"/>
  <c r="U465" i="1" s="1"/>
  <c r="W465" i="1" s="1"/>
  <c r="G464" i="1"/>
  <c r="K462" i="1"/>
  <c r="M462" i="1" s="1"/>
  <c r="O462" i="1" s="1"/>
  <c r="Q462" i="1" s="1"/>
  <c r="S462" i="1" s="1"/>
  <c r="U462" i="1" s="1"/>
  <c r="W462" i="1" s="1"/>
  <c r="G461" i="1"/>
  <c r="G458" i="1"/>
  <c r="K459" i="1"/>
  <c r="M459" i="1" s="1"/>
  <c r="O459" i="1" s="1"/>
  <c r="Q459" i="1" s="1"/>
  <c r="S459" i="1" s="1"/>
  <c r="U459" i="1" s="1"/>
  <c r="W459" i="1" s="1"/>
  <c r="H454" i="1"/>
  <c r="I454" i="1" s="1"/>
  <c r="Z454" i="1" s="1"/>
  <c r="AB454" i="1" s="1"/>
  <c r="AD454" i="1" s="1"/>
  <c r="AF454" i="1" s="1"/>
  <c r="AH454" i="1" s="1"/>
  <c r="AJ454" i="1" s="1"/>
  <c r="G455" i="1"/>
  <c r="I455" i="1" s="1"/>
  <c r="K456" i="1"/>
  <c r="M456" i="1" s="1"/>
  <c r="O456" i="1" s="1"/>
  <c r="Q456" i="1" s="1"/>
  <c r="S456" i="1" s="1"/>
  <c r="U456" i="1" s="1"/>
  <c r="W456" i="1" s="1"/>
  <c r="H196" i="1"/>
  <c r="G196" i="1"/>
  <c r="H572" i="1"/>
  <c r="I572" i="1" s="1"/>
  <c r="Z572" i="1" s="1"/>
  <c r="AB572" i="1" s="1"/>
  <c r="AD572" i="1" s="1"/>
  <c r="AF572" i="1" s="1"/>
  <c r="AH572" i="1" s="1"/>
  <c r="AJ572" i="1" s="1"/>
  <c r="G573" i="1"/>
  <c r="I573" i="1" s="1"/>
  <c r="Z573" i="1" s="1"/>
  <c r="AB573" i="1" s="1"/>
  <c r="AD573" i="1" s="1"/>
  <c r="AF573" i="1" s="1"/>
  <c r="AH573" i="1" s="1"/>
  <c r="AJ573" i="1" s="1"/>
  <c r="H445" i="1"/>
  <c r="I445" i="1" s="1"/>
  <c r="Z445" i="1" s="1"/>
  <c r="AB445" i="1" s="1"/>
  <c r="AD445" i="1" s="1"/>
  <c r="AF445" i="1" s="1"/>
  <c r="AH445" i="1" s="1"/>
  <c r="AJ445" i="1" s="1"/>
  <c r="G446" i="1"/>
  <c r="I446" i="1" s="1"/>
  <c r="H439" i="1"/>
  <c r="I439" i="1" s="1"/>
  <c r="Z439" i="1" s="1"/>
  <c r="AB439" i="1" s="1"/>
  <c r="AD439" i="1" s="1"/>
  <c r="AF439" i="1" s="1"/>
  <c r="AH439" i="1" s="1"/>
  <c r="AJ439" i="1" s="1"/>
  <c r="G444" i="1"/>
  <c r="I444" i="1" s="1"/>
  <c r="Z444" i="1" s="1"/>
  <c r="AB444" i="1" s="1"/>
  <c r="AD444" i="1" s="1"/>
  <c r="AF444" i="1" s="1"/>
  <c r="AH444" i="1" s="1"/>
  <c r="AJ444" i="1" s="1"/>
  <c r="H299" i="1"/>
  <c r="I299" i="1" s="1"/>
  <c r="Z299" i="1" s="1"/>
  <c r="AB299" i="1" s="1"/>
  <c r="AD299" i="1" s="1"/>
  <c r="AF299" i="1" s="1"/>
  <c r="AH299" i="1" s="1"/>
  <c r="AJ299" i="1" s="1"/>
  <c r="G300" i="1"/>
  <c r="I300" i="1" s="1"/>
  <c r="AD118" i="1" l="1"/>
  <c r="AF118" i="1" s="1"/>
  <c r="AH118" i="1" s="1"/>
  <c r="AJ118" i="1" s="1"/>
  <c r="K608" i="1"/>
  <c r="M608" i="1" s="1"/>
  <c r="O608" i="1" s="1"/>
  <c r="Q608" i="1" s="1"/>
  <c r="S608" i="1" s="1"/>
  <c r="U608" i="1" s="1"/>
  <c r="W608" i="1" s="1"/>
  <c r="K444" i="1"/>
  <c r="M444" i="1" s="1"/>
  <c r="O444" i="1" s="1"/>
  <c r="Q444" i="1" s="1"/>
  <c r="S444" i="1" s="1"/>
  <c r="U444" i="1" s="1"/>
  <c r="W444" i="1" s="1"/>
  <c r="K512" i="1"/>
  <c r="M512" i="1" s="1"/>
  <c r="O512" i="1" s="1"/>
  <c r="Q512" i="1" s="1"/>
  <c r="S512" i="1" s="1"/>
  <c r="U512" i="1" s="1"/>
  <c r="W512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K588" i="1"/>
  <c r="M588" i="1" s="1"/>
  <c r="O588" i="1" s="1"/>
  <c r="O587" i="1" s="1"/>
  <c r="Q587" i="1" s="1"/>
  <c r="S587" i="1" s="1"/>
  <c r="Z588" i="1"/>
  <c r="AB588" i="1" s="1"/>
  <c r="AD588" i="1" s="1"/>
  <c r="AF588" i="1" s="1"/>
  <c r="AH588" i="1" s="1"/>
  <c r="AJ588" i="1" s="1"/>
  <c r="K505" i="1"/>
  <c r="M505" i="1" s="1"/>
  <c r="O505" i="1" s="1"/>
  <c r="Q505" i="1" s="1"/>
  <c r="S505" i="1" s="1"/>
  <c r="U505" i="1" s="1"/>
  <c r="W505" i="1" s="1"/>
  <c r="Z505" i="1"/>
  <c r="AB505" i="1" s="1"/>
  <c r="AD505" i="1" s="1"/>
  <c r="AF505" i="1" s="1"/>
  <c r="AH505" i="1" s="1"/>
  <c r="AJ505" i="1" s="1"/>
  <c r="K609" i="1"/>
  <c r="M609" i="1" s="1"/>
  <c r="O609" i="1" s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K446" i="1"/>
  <c r="M446" i="1" s="1"/>
  <c r="O446" i="1" s="1"/>
  <c r="Q446" i="1" s="1"/>
  <c r="S446" i="1" s="1"/>
  <c r="U446" i="1" s="1"/>
  <c r="W446" i="1" s="1"/>
  <c r="Z446" i="1"/>
  <c r="AB446" i="1" s="1"/>
  <c r="AD446" i="1" s="1"/>
  <c r="AF446" i="1" s="1"/>
  <c r="AH446" i="1" s="1"/>
  <c r="AJ446" i="1" s="1"/>
  <c r="K573" i="1"/>
  <c r="M573" i="1" s="1"/>
  <c r="O573" i="1" s="1"/>
  <c r="Q573" i="1" s="1"/>
  <c r="S573" i="1" s="1"/>
  <c r="U573" i="1" s="1"/>
  <c r="W573" i="1" s="1"/>
  <c r="K455" i="1"/>
  <c r="M455" i="1" s="1"/>
  <c r="O455" i="1" s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K502" i="1"/>
  <c r="M502" i="1" s="1"/>
  <c r="O502" i="1" s="1"/>
  <c r="Q502" i="1" s="1"/>
  <c r="S502" i="1" s="1"/>
  <c r="U502" i="1" s="1"/>
  <c r="W502" i="1" s="1"/>
  <c r="K605" i="1"/>
  <c r="M605" i="1" s="1"/>
  <c r="O605" i="1" s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K596" i="1"/>
  <c r="M596" i="1" s="1"/>
  <c r="O596" i="1" s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K513" i="1"/>
  <c r="M513" i="1" s="1"/>
  <c r="O513" i="1" s="1"/>
  <c r="Q513" i="1" s="1"/>
  <c r="S513" i="1" s="1"/>
  <c r="U513" i="1" s="1"/>
  <c r="W513" i="1" s="1"/>
  <c r="Z513" i="1"/>
  <c r="AB513" i="1" s="1"/>
  <c r="AD513" i="1" s="1"/>
  <c r="AF513" i="1" s="1"/>
  <c r="AH513" i="1" s="1"/>
  <c r="AJ513" i="1" s="1"/>
  <c r="K506" i="1"/>
  <c r="M506" i="1" s="1"/>
  <c r="O506" i="1" s="1"/>
  <c r="Q506" i="1" s="1"/>
  <c r="S506" i="1" s="1"/>
  <c r="U506" i="1" s="1"/>
  <c r="W506" i="1" s="1"/>
  <c r="Z506" i="1"/>
  <c r="AB506" i="1" s="1"/>
  <c r="AD506" i="1" s="1"/>
  <c r="AF506" i="1" s="1"/>
  <c r="AH506" i="1" s="1"/>
  <c r="AJ506" i="1" s="1"/>
  <c r="K503" i="1"/>
  <c r="M503" i="1" s="1"/>
  <c r="O503" i="1" s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I154" i="1"/>
  <c r="Z154" i="1" s="1"/>
  <c r="AB154" i="1" s="1"/>
  <c r="AD154" i="1" s="1"/>
  <c r="AF154" i="1" s="1"/>
  <c r="AH154" i="1" s="1"/>
  <c r="AJ154" i="1" s="1"/>
  <c r="K329" i="1"/>
  <c r="M329" i="1" s="1"/>
  <c r="O329" i="1" s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K300" i="1"/>
  <c r="M300" i="1" s="1"/>
  <c r="O300" i="1" s="1"/>
  <c r="Q300" i="1" s="1"/>
  <c r="S300" i="1" s="1"/>
  <c r="U300" i="1" s="1"/>
  <c r="W300" i="1" s="1"/>
  <c r="Z300" i="1"/>
  <c r="AB300" i="1" s="1"/>
  <c r="AD300" i="1" s="1"/>
  <c r="AF300" i="1" s="1"/>
  <c r="AH300" i="1" s="1"/>
  <c r="AJ300" i="1" s="1"/>
  <c r="I156" i="1"/>
  <c r="Z156" i="1" s="1"/>
  <c r="AB156" i="1" s="1"/>
  <c r="AD156" i="1" s="1"/>
  <c r="AF156" i="1" s="1"/>
  <c r="AH156" i="1" s="1"/>
  <c r="AJ156" i="1" s="1"/>
  <c r="G474" i="1"/>
  <c r="I474" i="1" s="1"/>
  <c r="Z474" i="1" s="1"/>
  <c r="AB474" i="1" s="1"/>
  <c r="AD474" i="1" s="1"/>
  <c r="AF474" i="1" s="1"/>
  <c r="AH474" i="1" s="1"/>
  <c r="AJ474" i="1" s="1"/>
  <c r="I475" i="1"/>
  <c r="I163" i="1"/>
  <c r="G471" i="1"/>
  <c r="I471" i="1" s="1"/>
  <c r="Z471" i="1" s="1"/>
  <c r="AB471" i="1" s="1"/>
  <c r="AD471" i="1" s="1"/>
  <c r="AF471" i="1" s="1"/>
  <c r="AH471" i="1" s="1"/>
  <c r="AJ471" i="1" s="1"/>
  <c r="I472" i="1"/>
  <c r="K508" i="1"/>
  <c r="M508" i="1" s="1"/>
  <c r="O508" i="1" s="1"/>
  <c r="Q508" i="1" s="1"/>
  <c r="S508" i="1" s="1"/>
  <c r="U508" i="1" s="1"/>
  <c r="W508" i="1" s="1"/>
  <c r="I509" i="1"/>
  <c r="H592" i="1"/>
  <c r="I595" i="1"/>
  <c r="K612" i="1"/>
  <c r="M612" i="1" s="1"/>
  <c r="O612" i="1" s="1"/>
  <c r="Q612" i="1" s="1"/>
  <c r="S612" i="1" s="1"/>
  <c r="U612" i="1" s="1"/>
  <c r="W612" i="1" s="1"/>
  <c r="I613" i="1"/>
  <c r="I196" i="1"/>
  <c r="Z196" i="1" s="1"/>
  <c r="AB196" i="1" s="1"/>
  <c r="AD196" i="1" s="1"/>
  <c r="AF196" i="1" s="1"/>
  <c r="AH196" i="1" s="1"/>
  <c r="AJ196" i="1" s="1"/>
  <c r="I165" i="1"/>
  <c r="G477" i="1"/>
  <c r="I477" i="1" s="1"/>
  <c r="Z477" i="1" s="1"/>
  <c r="AB477" i="1" s="1"/>
  <c r="AD477" i="1" s="1"/>
  <c r="AF477" i="1" s="1"/>
  <c r="AH477" i="1" s="1"/>
  <c r="AJ477" i="1" s="1"/>
  <c r="I478" i="1"/>
  <c r="K316" i="1"/>
  <c r="M316" i="1" s="1"/>
  <c r="O316" i="1" s="1"/>
  <c r="Q316" i="1" s="1"/>
  <c r="S316" i="1" s="1"/>
  <c r="U316" i="1" s="1"/>
  <c r="W316" i="1" s="1"/>
  <c r="Q588" i="1"/>
  <c r="S588" i="1" s="1"/>
  <c r="U588" i="1" s="1"/>
  <c r="G195" i="1"/>
  <c r="K572" i="1"/>
  <c r="M572" i="1" s="1"/>
  <c r="O572" i="1" s="1"/>
  <c r="Q572" i="1" s="1"/>
  <c r="S572" i="1" s="1"/>
  <c r="U572" i="1" s="1"/>
  <c r="W572" i="1" s="1"/>
  <c r="G160" i="1"/>
  <c r="H160" i="1"/>
  <c r="K439" i="1"/>
  <c r="M439" i="1" s="1"/>
  <c r="O439" i="1" s="1"/>
  <c r="Q439" i="1" s="1"/>
  <c r="S439" i="1" s="1"/>
  <c r="U439" i="1" s="1"/>
  <c r="W439" i="1" s="1"/>
  <c r="G153" i="1"/>
  <c r="K197" i="1"/>
  <c r="M197" i="1" s="1"/>
  <c r="O197" i="1" s="1"/>
  <c r="Q197" i="1" s="1"/>
  <c r="S197" i="1" s="1"/>
  <c r="U197" i="1" s="1"/>
  <c r="W197" i="1" s="1"/>
  <c r="K445" i="1"/>
  <c r="M445" i="1" s="1"/>
  <c r="O445" i="1" s="1"/>
  <c r="Q445" i="1" s="1"/>
  <c r="S445" i="1" s="1"/>
  <c r="U445" i="1" s="1"/>
  <c r="W445" i="1" s="1"/>
  <c r="H153" i="1"/>
  <c r="K454" i="1"/>
  <c r="M454" i="1" s="1"/>
  <c r="O454" i="1" s="1"/>
  <c r="Q454" i="1" s="1"/>
  <c r="S454" i="1" s="1"/>
  <c r="U454" i="1" s="1"/>
  <c r="W454" i="1" s="1"/>
  <c r="H466" i="1"/>
  <c r="H195" i="1"/>
  <c r="H194" i="1" s="1"/>
  <c r="G468" i="1"/>
  <c r="K299" i="1"/>
  <c r="M299" i="1" s="1"/>
  <c r="O299" i="1" s="1"/>
  <c r="Q299" i="1" s="1"/>
  <c r="S299" i="1" s="1"/>
  <c r="U299" i="1" s="1"/>
  <c r="W299" i="1" s="1"/>
  <c r="K156" i="1"/>
  <c r="M156" i="1" s="1"/>
  <c r="O156" i="1" s="1"/>
  <c r="Q156" i="1" s="1"/>
  <c r="S156" i="1" s="1"/>
  <c r="U156" i="1" s="1"/>
  <c r="W156" i="1" s="1"/>
  <c r="G604" i="1"/>
  <c r="G501" i="1"/>
  <c r="G593" i="1"/>
  <c r="H389" i="1"/>
  <c r="H388" i="1" s="1"/>
  <c r="I388" i="1" s="1"/>
  <c r="Z388" i="1" s="1"/>
  <c r="AB388" i="1" s="1"/>
  <c r="AD388" i="1" s="1"/>
  <c r="AF388" i="1" s="1"/>
  <c r="AH388" i="1" s="1"/>
  <c r="AJ388" i="1" s="1"/>
  <c r="G390" i="1"/>
  <c r="H386" i="1"/>
  <c r="H385" i="1" s="1"/>
  <c r="I385" i="1" s="1"/>
  <c r="Z385" i="1" s="1"/>
  <c r="AB385" i="1" s="1"/>
  <c r="AD385" i="1" s="1"/>
  <c r="AF385" i="1" s="1"/>
  <c r="AH385" i="1" s="1"/>
  <c r="AJ385" i="1" s="1"/>
  <c r="G387" i="1"/>
  <c r="I387" i="1" s="1"/>
  <c r="K178" i="1"/>
  <c r="M178" i="1" s="1"/>
  <c r="O178" i="1" s="1"/>
  <c r="H176" i="1"/>
  <c r="G176" i="1"/>
  <c r="H174" i="1"/>
  <c r="G174" i="1"/>
  <c r="K175" i="1"/>
  <c r="M175" i="1" s="1"/>
  <c r="O175" i="1" s="1"/>
  <c r="Q175" i="1" s="1"/>
  <c r="S175" i="1" s="1"/>
  <c r="U175" i="1" s="1"/>
  <c r="W175" i="1" s="1"/>
  <c r="H396" i="1"/>
  <c r="I396" i="1" s="1"/>
  <c r="Z396" i="1" s="1"/>
  <c r="AB396" i="1" s="1"/>
  <c r="AD396" i="1" s="1"/>
  <c r="AF396" i="1" s="1"/>
  <c r="AH396" i="1" s="1"/>
  <c r="AJ396" i="1" s="1"/>
  <c r="G397" i="1"/>
  <c r="I397" i="1" s="1"/>
  <c r="Z397" i="1" s="1"/>
  <c r="AB397" i="1" s="1"/>
  <c r="AD397" i="1" s="1"/>
  <c r="AF397" i="1" s="1"/>
  <c r="AH397" i="1" s="1"/>
  <c r="AJ397" i="1" s="1"/>
  <c r="H392" i="1"/>
  <c r="G393" i="1"/>
  <c r="I393" i="1" s="1"/>
  <c r="K395" i="1"/>
  <c r="M395" i="1" s="1"/>
  <c r="O395" i="1" s="1"/>
  <c r="Q395" i="1" s="1"/>
  <c r="S395" i="1" s="1"/>
  <c r="U395" i="1" s="1"/>
  <c r="W395" i="1" s="1"/>
  <c r="K394" i="1"/>
  <c r="M394" i="1" s="1"/>
  <c r="O394" i="1" s="1"/>
  <c r="Q394" i="1" s="1"/>
  <c r="S394" i="1" s="1"/>
  <c r="U394" i="1" s="1"/>
  <c r="W394" i="1" s="1"/>
  <c r="H383" i="1"/>
  <c r="H382" i="1" s="1"/>
  <c r="G384" i="1"/>
  <c r="H132" i="1"/>
  <c r="G132" i="1"/>
  <c r="K133" i="1"/>
  <c r="M133" i="1" s="1"/>
  <c r="O133" i="1" s="1"/>
  <c r="Q133" i="1" s="1"/>
  <c r="S133" i="1" s="1"/>
  <c r="U133" i="1" s="1"/>
  <c r="W133" i="1" s="1"/>
  <c r="H130" i="1"/>
  <c r="G130" i="1"/>
  <c r="K131" i="1"/>
  <c r="M131" i="1" s="1"/>
  <c r="O131" i="1" s="1"/>
  <c r="Q131" i="1" s="1"/>
  <c r="S131" i="1" s="1"/>
  <c r="U131" i="1" s="1"/>
  <c r="W131" i="1" s="1"/>
  <c r="H452" i="1"/>
  <c r="I452" i="1" s="1"/>
  <c r="Z452" i="1" s="1"/>
  <c r="AB452" i="1" s="1"/>
  <c r="AD452" i="1" s="1"/>
  <c r="AF452" i="1" s="1"/>
  <c r="AH452" i="1" s="1"/>
  <c r="AJ452" i="1" s="1"/>
  <c r="G453" i="1"/>
  <c r="I453" i="1" s="1"/>
  <c r="H448" i="1"/>
  <c r="G449" i="1"/>
  <c r="I449" i="1" s="1"/>
  <c r="G117" i="1"/>
  <c r="K400" i="1"/>
  <c r="M400" i="1" s="1"/>
  <c r="O400" i="1" s="1"/>
  <c r="Q400" i="1" s="1"/>
  <c r="S400" i="1" s="1"/>
  <c r="U400" i="1" s="1"/>
  <c r="H138" i="1"/>
  <c r="H137" i="1" s="1"/>
  <c r="G138" i="1"/>
  <c r="K140" i="1"/>
  <c r="M140" i="1" s="1"/>
  <c r="O140" i="1" s="1"/>
  <c r="Q140" i="1" s="1"/>
  <c r="S140" i="1" s="1"/>
  <c r="U140" i="1" s="1"/>
  <c r="W140" i="1" s="1"/>
  <c r="H620" i="1"/>
  <c r="I620" i="1" s="1"/>
  <c r="Z620" i="1" s="1"/>
  <c r="AB620" i="1" s="1"/>
  <c r="AD620" i="1" s="1"/>
  <c r="AF620" i="1" s="1"/>
  <c r="AH620" i="1" s="1"/>
  <c r="AJ620" i="1" s="1"/>
  <c r="G621" i="1"/>
  <c r="I621" i="1" s="1"/>
  <c r="H618" i="1"/>
  <c r="I618" i="1" s="1"/>
  <c r="Z618" i="1" s="1"/>
  <c r="AB618" i="1" s="1"/>
  <c r="AD618" i="1" s="1"/>
  <c r="AF618" i="1" s="1"/>
  <c r="AH618" i="1" s="1"/>
  <c r="AJ618" i="1" s="1"/>
  <c r="G619" i="1"/>
  <c r="I619" i="1" s="1"/>
  <c r="Z619" i="1" s="1"/>
  <c r="AB619" i="1" s="1"/>
  <c r="AD619" i="1" s="1"/>
  <c r="AF619" i="1" s="1"/>
  <c r="AH619" i="1" s="1"/>
  <c r="AJ619" i="1" s="1"/>
  <c r="H415" i="1"/>
  <c r="I415" i="1" s="1"/>
  <c r="Z415" i="1" s="1"/>
  <c r="AB415" i="1" s="1"/>
  <c r="AD415" i="1" s="1"/>
  <c r="AF415" i="1" s="1"/>
  <c r="AH415" i="1" s="1"/>
  <c r="AJ415" i="1" s="1"/>
  <c r="G416" i="1"/>
  <c r="I416" i="1" s="1"/>
  <c r="H413" i="1"/>
  <c r="G414" i="1"/>
  <c r="I414" i="1" s="1"/>
  <c r="H180" i="1"/>
  <c r="H179" i="1" s="1"/>
  <c r="G180" i="1"/>
  <c r="K181" i="1"/>
  <c r="M181" i="1" s="1"/>
  <c r="O181" i="1" s="1"/>
  <c r="Q181" i="1" s="1"/>
  <c r="S181" i="1" s="1"/>
  <c r="U181" i="1" s="1"/>
  <c r="W181" i="1" s="1"/>
  <c r="G431" i="1"/>
  <c r="I431" i="1" s="1"/>
  <c r="Z431" i="1" s="1"/>
  <c r="AB431" i="1" s="1"/>
  <c r="AD431" i="1" s="1"/>
  <c r="AF431" i="1" s="1"/>
  <c r="AH431" i="1" s="1"/>
  <c r="AJ431" i="1" s="1"/>
  <c r="G436" i="1"/>
  <c r="I436" i="1" s="1"/>
  <c r="K196" i="1" l="1"/>
  <c r="M196" i="1" s="1"/>
  <c r="O196" i="1" s="1"/>
  <c r="Q196" i="1" s="1"/>
  <c r="S196" i="1" s="1"/>
  <c r="U196" i="1" s="1"/>
  <c r="W196" i="1" s="1"/>
  <c r="K474" i="1"/>
  <c r="M474" i="1" s="1"/>
  <c r="O474" i="1" s="1"/>
  <c r="Q474" i="1" s="1"/>
  <c r="S474" i="1" s="1"/>
  <c r="U474" i="1" s="1"/>
  <c r="W474" i="1" s="1"/>
  <c r="K397" i="1"/>
  <c r="M397" i="1" s="1"/>
  <c r="O397" i="1" s="1"/>
  <c r="Q397" i="1" s="1"/>
  <c r="S397" i="1" s="1"/>
  <c r="U397" i="1" s="1"/>
  <c r="W397" i="1" s="1"/>
  <c r="K471" i="1"/>
  <c r="M471" i="1" s="1"/>
  <c r="O471" i="1" s="1"/>
  <c r="Q471" i="1" s="1"/>
  <c r="S471" i="1" s="1"/>
  <c r="U471" i="1" s="1"/>
  <c r="W471" i="1" s="1"/>
  <c r="K154" i="1"/>
  <c r="M154" i="1" s="1"/>
  <c r="O154" i="1" s="1"/>
  <c r="Q154" i="1" s="1"/>
  <c r="S154" i="1" s="1"/>
  <c r="U154" i="1" s="1"/>
  <c r="W154" i="1" s="1"/>
  <c r="K414" i="1"/>
  <c r="M414" i="1" s="1"/>
  <c r="O414" i="1" s="1"/>
  <c r="Q414" i="1" s="1"/>
  <c r="S414" i="1" s="1"/>
  <c r="U414" i="1" s="1"/>
  <c r="W414" i="1" s="1"/>
  <c r="Z414" i="1"/>
  <c r="AB414" i="1" s="1"/>
  <c r="AD414" i="1" s="1"/>
  <c r="AF414" i="1" s="1"/>
  <c r="AH414" i="1" s="1"/>
  <c r="AJ414" i="1" s="1"/>
  <c r="K416" i="1"/>
  <c r="M416" i="1" s="1"/>
  <c r="O416" i="1" s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K619" i="1"/>
  <c r="M619" i="1" s="1"/>
  <c r="O619" i="1" s="1"/>
  <c r="Q619" i="1" s="1"/>
  <c r="S619" i="1" s="1"/>
  <c r="U619" i="1" s="1"/>
  <c r="W619" i="1" s="1"/>
  <c r="K449" i="1"/>
  <c r="M449" i="1" s="1"/>
  <c r="O449" i="1" s="1"/>
  <c r="Q449" i="1" s="1"/>
  <c r="S449" i="1" s="1"/>
  <c r="U449" i="1" s="1"/>
  <c r="W449" i="1" s="1"/>
  <c r="Z449" i="1"/>
  <c r="AB449" i="1" s="1"/>
  <c r="AD449" i="1" s="1"/>
  <c r="AF449" i="1" s="1"/>
  <c r="AH449" i="1" s="1"/>
  <c r="AJ449" i="1" s="1"/>
  <c r="K621" i="1"/>
  <c r="M621" i="1" s="1"/>
  <c r="O621" i="1" s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K387" i="1"/>
  <c r="M387" i="1" s="1"/>
  <c r="O387" i="1" s="1"/>
  <c r="Q387" i="1" s="1"/>
  <c r="S387" i="1" s="1"/>
  <c r="U387" i="1" s="1"/>
  <c r="W387" i="1" s="1"/>
  <c r="Z387" i="1"/>
  <c r="AB387" i="1" s="1"/>
  <c r="AD387" i="1" s="1"/>
  <c r="AF387" i="1" s="1"/>
  <c r="AH387" i="1" s="1"/>
  <c r="AJ387" i="1" s="1"/>
  <c r="I160" i="1"/>
  <c r="Z160" i="1" s="1"/>
  <c r="AB160" i="1" s="1"/>
  <c r="AD160" i="1" s="1"/>
  <c r="AF160" i="1" s="1"/>
  <c r="AH160" i="1" s="1"/>
  <c r="AJ160" i="1" s="1"/>
  <c r="K478" i="1"/>
  <c r="M478" i="1" s="1"/>
  <c r="O478" i="1" s="1"/>
  <c r="Q478" i="1" s="1"/>
  <c r="S478" i="1" s="1"/>
  <c r="U478" i="1" s="1"/>
  <c r="W478" i="1" s="1"/>
  <c r="Z478" i="1"/>
  <c r="AB478" i="1" s="1"/>
  <c r="AD478" i="1" s="1"/>
  <c r="AF478" i="1" s="1"/>
  <c r="AH478" i="1" s="1"/>
  <c r="AJ478" i="1" s="1"/>
  <c r="K613" i="1"/>
  <c r="M613" i="1" s="1"/>
  <c r="O613" i="1" s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K595" i="1"/>
  <c r="M595" i="1" s="1"/>
  <c r="O595" i="1" s="1"/>
  <c r="Q595" i="1" s="1"/>
  <c r="S595" i="1" s="1"/>
  <c r="U595" i="1" s="1"/>
  <c r="W595" i="1" s="1"/>
  <c r="Z595" i="1"/>
  <c r="AB595" i="1" s="1"/>
  <c r="AD595" i="1" s="1"/>
  <c r="AF595" i="1" s="1"/>
  <c r="AH595" i="1" s="1"/>
  <c r="AJ595" i="1" s="1"/>
  <c r="K509" i="1"/>
  <c r="M509" i="1" s="1"/>
  <c r="O509" i="1" s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K472" i="1"/>
  <c r="M472" i="1" s="1"/>
  <c r="O472" i="1" s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K475" i="1"/>
  <c r="M475" i="1" s="1"/>
  <c r="O475" i="1" s="1"/>
  <c r="Q475" i="1" s="1"/>
  <c r="S475" i="1" s="1"/>
  <c r="U475" i="1" s="1"/>
  <c r="W475" i="1" s="1"/>
  <c r="Z475" i="1"/>
  <c r="AB475" i="1" s="1"/>
  <c r="AD475" i="1" s="1"/>
  <c r="AF475" i="1" s="1"/>
  <c r="AH475" i="1" s="1"/>
  <c r="AJ475" i="1" s="1"/>
  <c r="K453" i="1"/>
  <c r="M453" i="1" s="1"/>
  <c r="O453" i="1" s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K393" i="1"/>
  <c r="M393" i="1" s="1"/>
  <c r="O393" i="1" s="1"/>
  <c r="Q393" i="1" s="1"/>
  <c r="S393" i="1" s="1"/>
  <c r="U393" i="1" s="1"/>
  <c r="W393" i="1" s="1"/>
  <c r="Z393" i="1"/>
  <c r="AB393" i="1" s="1"/>
  <c r="AD393" i="1" s="1"/>
  <c r="AF393" i="1" s="1"/>
  <c r="AH393" i="1" s="1"/>
  <c r="AJ393" i="1" s="1"/>
  <c r="I174" i="1"/>
  <c r="Z174" i="1" s="1"/>
  <c r="AB174" i="1" s="1"/>
  <c r="AD174" i="1" s="1"/>
  <c r="AF174" i="1" s="1"/>
  <c r="AH174" i="1" s="1"/>
  <c r="AJ174" i="1" s="1"/>
  <c r="I176" i="1"/>
  <c r="Z176" i="1" s="1"/>
  <c r="AB176" i="1" s="1"/>
  <c r="AD176" i="1" s="1"/>
  <c r="AF176" i="1" s="1"/>
  <c r="AH176" i="1" s="1"/>
  <c r="AJ176" i="1" s="1"/>
  <c r="K165" i="1"/>
  <c r="M165" i="1" s="1"/>
  <c r="O165" i="1" s="1"/>
  <c r="Q165" i="1" s="1"/>
  <c r="S165" i="1" s="1"/>
  <c r="U165" i="1" s="1"/>
  <c r="W165" i="1" s="1"/>
  <c r="Z165" i="1"/>
  <c r="AB165" i="1" s="1"/>
  <c r="AD165" i="1" s="1"/>
  <c r="AF165" i="1" s="1"/>
  <c r="AH165" i="1" s="1"/>
  <c r="AJ165" i="1" s="1"/>
  <c r="K163" i="1"/>
  <c r="M163" i="1" s="1"/>
  <c r="O163" i="1" s="1"/>
  <c r="Q163" i="1" s="1"/>
  <c r="S163" i="1" s="1"/>
  <c r="U163" i="1" s="1"/>
  <c r="W163" i="1" s="1"/>
  <c r="Z163" i="1"/>
  <c r="AB163" i="1" s="1"/>
  <c r="AD163" i="1" s="1"/>
  <c r="AF163" i="1" s="1"/>
  <c r="AH163" i="1" s="1"/>
  <c r="AJ163" i="1" s="1"/>
  <c r="K436" i="1"/>
  <c r="M436" i="1" s="1"/>
  <c r="O436" i="1" s="1"/>
  <c r="Q436" i="1" s="1"/>
  <c r="S436" i="1" s="1"/>
  <c r="U436" i="1" s="1"/>
  <c r="W436" i="1" s="1"/>
  <c r="Z436" i="1"/>
  <c r="AB436" i="1" s="1"/>
  <c r="AD436" i="1" s="1"/>
  <c r="AF436" i="1" s="1"/>
  <c r="AH436" i="1" s="1"/>
  <c r="AJ436" i="1" s="1"/>
  <c r="K500" i="1"/>
  <c r="M500" i="1" s="1"/>
  <c r="O500" i="1" s="1"/>
  <c r="Q500" i="1" s="1"/>
  <c r="S500" i="1" s="1"/>
  <c r="U500" i="1" s="1"/>
  <c r="W500" i="1" s="1"/>
  <c r="I501" i="1"/>
  <c r="H464" i="1"/>
  <c r="H463" i="1" s="1"/>
  <c r="I466" i="1"/>
  <c r="G194" i="1"/>
  <c r="I194" i="1" s="1"/>
  <c r="Z194" i="1" s="1"/>
  <c r="AB194" i="1" s="1"/>
  <c r="AD194" i="1" s="1"/>
  <c r="AF194" i="1" s="1"/>
  <c r="AH194" i="1" s="1"/>
  <c r="AJ194" i="1" s="1"/>
  <c r="I195" i="1"/>
  <c r="G179" i="1"/>
  <c r="I179" i="1" s="1"/>
  <c r="I180" i="1"/>
  <c r="I130" i="1"/>
  <c r="Z130" i="1" s="1"/>
  <c r="AB130" i="1" s="1"/>
  <c r="AD130" i="1" s="1"/>
  <c r="AF130" i="1" s="1"/>
  <c r="AH130" i="1" s="1"/>
  <c r="AJ130" i="1" s="1"/>
  <c r="H582" i="1"/>
  <c r="I582" i="1" s="1"/>
  <c r="Z582" i="1" s="1"/>
  <c r="AB582" i="1" s="1"/>
  <c r="AD582" i="1" s="1"/>
  <c r="AF582" i="1" s="1"/>
  <c r="AH582" i="1" s="1"/>
  <c r="AJ582" i="1" s="1"/>
  <c r="I592" i="1"/>
  <c r="K603" i="1"/>
  <c r="M603" i="1" s="1"/>
  <c r="O603" i="1" s="1"/>
  <c r="Q603" i="1" s="1"/>
  <c r="S603" i="1" s="1"/>
  <c r="U603" i="1" s="1"/>
  <c r="W603" i="1" s="1"/>
  <c r="I604" i="1"/>
  <c r="G467" i="1"/>
  <c r="I467" i="1" s="1"/>
  <c r="Z467" i="1" s="1"/>
  <c r="AB467" i="1" s="1"/>
  <c r="AD467" i="1" s="1"/>
  <c r="AF467" i="1" s="1"/>
  <c r="AH467" i="1" s="1"/>
  <c r="AJ467" i="1" s="1"/>
  <c r="I468" i="1"/>
  <c r="I153" i="1"/>
  <c r="Z153" i="1" s="1"/>
  <c r="AB153" i="1" s="1"/>
  <c r="AD153" i="1" s="1"/>
  <c r="AF153" i="1" s="1"/>
  <c r="AH153" i="1" s="1"/>
  <c r="AJ153" i="1" s="1"/>
  <c r="G383" i="1"/>
  <c r="I383" i="1" s="1"/>
  <c r="Z383" i="1" s="1"/>
  <c r="AB383" i="1" s="1"/>
  <c r="AD383" i="1" s="1"/>
  <c r="AF383" i="1" s="1"/>
  <c r="AH383" i="1" s="1"/>
  <c r="AJ383" i="1" s="1"/>
  <c r="I384" i="1"/>
  <c r="G389" i="1"/>
  <c r="I389" i="1" s="1"/>
  <c r="I390" i="1"/>
  <c r="I593" i="1"/>
  <c r="I132" i="1"/>
  <c r="I138" i="1"/>
  <c r="U399" i="1"/>
  <c r="W400" i="1"/>
  <c r="W399" i="1" s="1"/>
  <c r="Q178" i="1"/>
  <c r="S178" i="1" s="1"/>
  <c r="U178" i="1" s="1"/>
  <c r="W178" i="1" s="1"/>
  <c r="O176" i="1"/>
  <c r="Q176" i="1" s="1"/>
  <c r="S176" i="1" s="1"/>
  <c r="U176" i="1" s="1"/>
  <c r="W176" i="1" s="1"/>
  <c r="U587" i="1"/>
  <c r="W588" i="1"/>
  <c r="W587" i="1" s="1"/>
  <c r="K476" i="1"/>
  <c r="M476" i="1" s="1"/>
  <c r="O476" i="1" s="1"/>
  <c r="Q476" i="1" s="1"/>
  <c r="S476" i="1" s="1"/>
  <c r="U476" i="1" s="1"/>
  <c r="W476" i="1" s="1"/>
  <c r="K477" i="1"/>
  <c r="M477" i="1" s="1"/>
  <c r="O477" i="1" s="1"/>
  <c r="Q477" i="1" s="1"/>
  <c r="S477" i="1" s="1"/>
  <c r="U477" i="1" s="1"/>
  <c r="W477" i="1" s="1"/>
  <c r="K160" i="1"/>
  <c r="M160" i="1" s="1"/>
  <c r="O160" i="1" s="1"/>
  <c r="Q160" i="1" s="1"/>
  <c r="S160" i="1" s="1"/>
  <c r="U160" i="1" s="1"/>
  <c r="W160" i="1" s="1"/>
  <c r="H173" i="1"/>
  <c r="G413" i="1"/>
  <c r="H412" i="1"/>
  <c r="G173" i="1"/>
  <c r="G448" i="1"/>
  <c r="I448" i="1" s="1"/>
  <c r="Z448" i="1" s="1"/>
  <c r="AB448" i="1" s="1"/>
  <c r="AD448" i="1" s="1"/>
  <c r="AF448" i="1" s="1"/>
  <c r="AH448" i="1" s="1"/>
  <c r="AJ448" i="1" s="1"/>
  <c r="K122" i="1"/>
  <c r="M122" i="1" s="1"/>
  <c r="O122" i="1" s="1"/>
  <c r="Q122" i="1" s="1"/>
  <c r="S122" i="1" s="1"/>
  <c r="U122" i="1" s="1"/>
  <c r="W122" i="1" s="1"/>
  <c r="K473" i="1"/>
  <c r="M473" i="1" s="1"/>
  <c r="O473" i="1" s="1"/>
  <c r="Q473" i="1" s="1"/>
  <c r="S473" i="1" s="1"/>
  <c r="U473" i="1" s="1"/>
  <c r="W473" i="1" s="1"/>
  <c r="K470" i="1"/>
  <c r="M470" i="1" s="1"/>
  <c r="O470" i="1" s="1"/>
  <c r="Q470" i="1" s="1"/>
  <c r="S470" i="1" s="1"/>
  <c r="U470" i="1" s="1"/>
  <c r="W470" i="1" s="1"/>
  <c r="G116" i="1"/>
  <c r="I116" i="1" s="1"/>
  <c r="I117" i="1"/>
  <c r="K435" i="1"/>
  <c r="M435" i="1" s="1"/>
  <c r="O435" i="1" s="1"/>
  <c r="Q435" i="1" s="1"/>
  <c r="S435" i="1" s="1"/>
  <c r="U435" i="1" s="1"/>
  <c r="W435" i="1" s="1"/>
  <c r="K618" i="1"/>
  <c r="M618" i="1" s="1"/>
  <c r="O618" i="1" s="1"/>
  <c r="Q618" i="1" s="1"/>
  <c r="S618" i="1" s="1"/>
  <c r="U618" i="1" s="1"/>
  <c r="W618" i="1" s="1"/>
  <c r="G129" i="1"/>
  <c r="H391" i="1"/>
  <c r="G392" i="1"/>
  <c r="I392" i="1" s="1"/>
  <c r="K388" i="1"/>
  <c r="M388" i="1" s="1"/>
  <c r="O388" i="1" s="1"/>
  <c r="Q388" i="1" s="1"/>
  <c r="S388" i="1" s="1"/>
  <c r="U388" i="1" s="1"/>
  <c r="W388" i="1" s="1"/>
  <c r="G587" i="1"/>
  <c r="G386" i="1"/>
  <c r="I386" i="1" s="1"/>
  <c r="K415" i="1"/>
  <c r="M415" i="1" s="1"/>
  <c r="O415" i="1" s="1"/>
  <c r="Q415" i="1" s="1"/>
  <c r="S415" i="1" s="1"/>
  <c r="U415" i="1" s="1"/>
  <c r="W415" i="1" s="1"/>
  <c r="K620" i="1"/>
  <c r="M620" i="1" s="1"/>
  <c r="O620" i="1" s="1"/>
  <c r="Q620" i="1" s="1"/>
  <c r="S620" i="1" s="1"/>
  <c r="U620" i="1" s="1"/>
  <c r="W620" i="1" s="1"/>
  <c r="K452" i="1"/>
  <c r="M452" i="1" s="1"/>
  <c r="O452" i="1" s="1"/>
  <c r="Q452" i="1" s="1"/>
  <c r="S452" i="1" s="1"/>
  <c r="U452" i="1" s="1"/>
  <c r="W452" i="1" s="1"/>
  <c r="H129" i="1"/>
  <c r="K396" i="1"/>
  <c r="M396" i="1" s="1"/>
  <c r="O396" i="1" s="1"/>
  <c r="Q396" i="1" s="1"/>
  <c r="S396" i="1" s="1"/>
  <c r="U396" i="1" s="1"/>
  <c r="W396" i="1" s="1"/>
  <c r="G137" i="1"/>
  <c r="H432" i="1"/>
  <c r="H429" i="1" s="1"/>
  <c r="G433" i="1"/>
  <c r="K434" i="1"/>
  <c r="M434" i="1" s="1"/>
  <c r="O434" i="1" s="1"/>
  <c r="Q434" i="1" s="1"/>
  <c r="S434" i="1" s="1"/>
  <c r="U434" i="1" s="1"/>
  <c r="K431" i="1"/>
  <c r="M431" i="1" s="1"/>
  <c r="O431" i="1" s="1"/>
  <c r="Q431" i="1" s="1"/>
  <c r="S431" i="1" s="1"/>
  <c r="U431" i="1" s="1"/>
  <c r="W431" i="1" s="1"/>
  <c r="H168" i="1"/>
  <c r="H167" i="1" s="1"/>
  <c r="G168" i="1"/>
  <c r="K169" i="1"/>
  <c r="M169" i="1" s="1"/>
  <c r="O169" i="1" s="1"/>
  <c r="Q169" i="1" s="1"/>
  <c r="S169" i="1" s="1"/>
  <c r="U169" i="1" s="1"/>
  <c r="W169" i="1" s="1"/>
  <c r="H568" i="1"/>
  <c r="I568" i="1" s="1"/>
  <c r="Z568" i="1" s="1"/>
  <c r="AB568" i="1" s="1"/>
  <c r="AD568" i="1" s="1"/>
  <c r="AF568" i="1" s="1"/>
  <c r="AH568" i="1" s="1"/>
  <c r="AJ568" i="1" s="1"/>
  <c r="K571" i="1"/>
  <c r="M571" i="1" s="1"/>
  <c r="O571" i="1" s="1"/>
  <c r="Q571" i="1" s="1"/>
  <c r="S571" i="1" s="1"/>
  <c r="U571" i="1" s="1"/>
  <c r="W571" i="1" s="1"/>
  <c r="K570" i="1"/>
  <c r="M570" i="1" s="1"/>
  <c r="O570" i="1" s="1"/>
  <c r="Q570" i="1" s="1"/>
  <c r="S570" i="1" s="1"/>
  <c r="U570" i="1" s="1"/>
  <c r="W570" i="1" s="1"/>
  <c r="K569" i="1"/>
  <c r="M569" i="1" s="1"/>
  <c r="O569" i="1" s="1"/>
  <c r="Q569" i="1" s="1"/>
  <c r="S569" i="1" s="1"/>
  <c r="U569" i="1" s="1"/>
  <c r="W569" i="1" s="1"/>
  <c r="H304" i="1"/>
  <c r="H303" i="1" s="1"/>
  <c r="I303" i="1" s="1"/>
  <c r="Z303" i="1" s="1"/>
  <c r="AB303" i="1" s="1"/>
  <c r="AD303" i="1" s="1"/>
  <c r="AF303" i="1" s="1"/>
  <c r="AH303" i="1" s="1"/>
  <c r="AJ303" i="1" s="1"/>
  <c r="G305" i="1"/>
  <c r="I305" i="1" s="1"/>
  <c r="H424" i="1"/>
  <c r="H423" i="1" s="1"/>
  <c r="G425" i="1"/>
  <c r="H426" i="1"/>
  <c r="I426" i="1" s="1"/>
  <c r="Z426" i="1" s="1"/>
  <c r="AB426" i="1" s="1"/>
  <c r="AD426" i="1" s="1"/>
  <c r="AF426" i="1" s="1"/>
  <c r="AH426" i="1" s="1"/>
  <c r="AJ426" i="1" s="1"/>
  <c r="G427" i="1"/>
  <c r="I427" i="1" s="1"/>
  <c r="H490" i="1"/>
  <c r="H489" i="1" s="1"/>
  <c r="I489" i="1" s="1"/>
  <c r="Z489" i="1" s="1"/>
  <c r="AB489" i="1" s="1"/>
  <c r="AD489" i="1" s="1"/>
  <c r="AF489" i="1" s="1"/>
  <c r="AH489" i="1" s="1"/>
  <c r="AJ489" i="1" s="1"/>
  <c r="G491" i="1"/>
  <c r="H487" i="1"/>
  <c r="H486" i="1" s="1"/>
  <c r="I486" i="1" s="1"/>
  <c r="Z486" i="1" s="1"/>
  <c r="AB486" i="1" s="1"/>
  <c r="AD486" i="1" s="1"/>
  <c r="AF486" i="1" s="1"/>
  <c r="AH486" i="1" s="1"/>
  <c r="AJ486" i="1" s="1"/>
  <c r="G488" i="1"/>
  <c r="H484" i="1"/>
  <c r="H483" i="1" s="1"/>
  <c r="G485" i="1"/>
  <c r="H207" i="1"/>
  <c r="H204" i="1" s="1"/>
  <c r="G207" i="1"/>
  <c r="K208" i="1"/>
  <c r="M208" i="1" s="1"/>
  <c r="O208" i="1" s="1"/>
  <c r="Q208" i="1" s="1"/>
  <c r="S208" i="1" s="1"/>
  <c r="U208" i="1" s="1"/>
  <c r="W208" i="1" s="1"/>
  <c r="H202" i="1"/>
  <c r="K203" i="1"/>
  <c r="M203" i="1" s="1"/>
  <c r="O203" i="1" s="1"/>
  <c r="Q203" i="1" s="1"/>
  <c r="S203" i="1" s="1"/>
  <c r="U203" i="1" s="1"/>
  <c r="W203" i="1" s="1"/>
  <c r="H310" i="1"/>
  <c r="H306" i="1" s="1"/>
  <c r="I306" i="1" s="1"/>
  <c r="Z306" i="1" s="1"/>
  <c r="AB306" i="1" s="1"/>
  <c r="AD306" i="1" s="1"/>
  <c r="AF306" i="1" s="1"/>
  <c r="AH306" i="1" s="1"/>
  <c r="AJ306" i="1" s="1"/>
  <c r="G311" i="1"/>
  <c r="I311" i="1" s="1"/>
  <c r="H297" i="1"/>
  <c r="H296" i="1" s="1"/>
  <c r="I296" i="1" s="1"/>
  <c r="Z296" i="1" s="1"/>
  <c r="AB296" i="1" s="1"/>
  <c r="AD296" i="1" s="1"/>
  <c r="AF296" i="1" s="1"/>
  <c r="AH296" i="1" s="1"/>
  <c r="AJ296" i="1" s="1"/>
  <c r="G298" i="1"/>
  <c r="I298" i="1" s="1"/>
  <c r="K290" i="1"/>
  <c r="M290" i="1" s="1"/>
  <c r="O290" i="1" s="1"/>
  <c r="Q290" i="1" s="1"/>
  <c r="S290" i="1" s="1"/>
  <c r="U290" i="1" s="1"/>
  <c r="W290" i="1" s="1"/>
  <c r="K287" i="1"/>
  <c r="M287" i="1" s="1"/>
  <c r="O287" i="1" s="1"/>
  <c r="Q287" i="1" s="1"/>
  <c r="S287" i="1" s="1"/>
  <c r="U287" i="1" s="1"/>
  <c r="W287" i="1" s="1"/>
  <c r="H286" i="1"/>
  <c r="G286" i="1"/>
  <c r="H284" i="1"/>
  <c r="G284" i="1"/>
  <c r="K285" i="1"/>
  <c r="M285" i="1" s="1"/>
  <c r="O285" i="1" s="1"/>
  <c r="Q285" i="1" s="1"/>
  <c r="S285" i="1" s="1"/>
  <c r="U285" i="1" s="1"/>
  <c r="W285" i="1" s="1"/>
  <c r="H280" i="1"/>
  <c r="G280" i="1"/>
  <c r="K283" i="1"/>
  <c r="M283" i="1" s="1"/>
  <c r="O283" i="1" s="1"/>
  <c r="Q283" i="1" s="1"/>
  <c r="S283" i="1" s="1"/>
  <c r="U283" i="1" s="1"/>
  <c r="W283" i="1" s="1"/>
  <c r="K282" i="1"/>
  <c r="M282" i="1" s="1"/>
  <c r="O282" i="1" s="1"/>
  <c r="Q282" i="1" s="1"/>
  <c r="S282" i="1" s="1"/>
  <c r="U282" i="1" s="1"/>
  <c r="W282" i="1" s="1"/>
  <c r="K281" i="1"/>
  <c r="M281" i="1" s="1"/>
  <c r="O281" i="1" s="1"/>
  <c r="Q281" i="1" s="1"/>
  <c r="S281" i="1" s="1"/>
  <c r="U281" i="1" s="1"/>
  <c r="W281" i="1" s="1"/>
  <c r="H277" i="1"/>
  <c r="G277" i="1"/>
  <c r="K279" i="1"/>
  <c r="M279" i="1" s="1"/>
  <c r="O279" i="1" s="1"/>
  <c r="Q279" i="1" s="1"/>
  <c r="S279" i="1" s="1"/>
  <c r="U279" i="1" s="1"/>
  <c r="W279" i="1" s="1"/>
  <c r="K278" i="1"/>
  <c r="M278" i="1" s="1"/>
  <c r="O278" i="1" s="1"/>
  <c r="Q278" i="1" s="1"/>
  <c r="S278" i="1" s="1"/>
  <c r="U278" i="1" s="1"/>
  <c r="W278" i="1" s="1"/>
  <c r="H616" i="1"/>
  <c r="H615" i="1" s="1"/>
  <c r="I615" i="1" s="1"/>
  <c r="Z615" i="1" s="1"/>
  <c r="AB615" i="1" s="1"/>
  <c r="AD615" i="1" s="1"/>
  <c r="AF615" i="1" s="1"/>
  <c r="AH615" i="1" s="1"/>
  <c r="AJ615" i="1" s="1"/>
  <c r="G617" i="1"/>
  <c r="I617" i="1" s="1"/>
  <c r="Z617" i="1" s="1"/>
  <c r="AB617" i="1" s="1"/>
  <c r="AD617" i="1" s="1"/>
  <c r="AF617" i="1" s="1"/>
  <c r="AH617" i="1" s="1"/>
  <c r="AJ617" i="1" s="1"/>
  <c r="H552" i="1"/>
  <c r="G553" i="1"/>
  <c r="K555" i="1"/>
  <c r="M555" i="1" s="1"/>
  <c r="O555" i="1" s="1"/>
  <c r="Q555" i="1" s="1"/>
  <c r="S555" i="1" s="1"/>
  <c r="U555" i="1" s="1"/>
  <c r="W555" i="1" s="1"/>
  <c r="K554" i="1"/>
  <c r="M554" i="1" s="1"/>
  <c r="O554" i="1" s="1"/>
  <c r="Q554" i="1" s="1"/>
  <c r="S554" i="1" s="1"/>
  <c r="U554" i="1" s="1"/>
  <c r="W554" i="1" s="1"/>
  <c r="H498" i="1"/>
  <c r="H497" i="1" s="1"/>
  <c r="H492" i="1" s="1"/>
  <c r="I492" i="1" s="1"/>
  <c r="Z492" i="1" s="1"/>
  <c r="AB492" i="1" s="1"/>
  <c r="AD492" i="1" s="1"/>
  <c r="AF492" i="1" s="1"/>
  <c r="AH492" i="1" s="1"/>
  <c r="AJ492" i="1" s="1"/>
  <c r="G499" i="1"/>
  <c r="K224" i="1"/>
  <c r="M224" i="1" s="1"/>
  <c r="O224" i="1" s="1"/>
  <c r="Q224" i="1" s="1"/>
  <c r="S224" i="1" s="1"/>
  <c r="U224" i="1" s="1"/>
  <c r="W224" i="1" s="1"/>
  <c r="H223" i="1"/>
  <c r="G223" i="1"/>
  <c r="G222" i="1" s="1"/>
  <c r="K221" i="1"/>
  <c r="M221" i="1" s="1"/>
  <c r="O221" i="1" s="1"/>
  <c r="Q221" i="1" s="1"/>
  <c r="S221" i="1" s="1"/>
  <c r="U221" i="1" s="1"/>
  <c r="W221" i="1" s="1"/>
  <c r="H220" i="1"/>
  <c r="G220" i="1"/>
  <c r="K218" i="1"/>
  <c r="M218" i="1" s="1"/>
  <c r="O218" i="1" s="1"/>
  <c r="Q218" i="1" s="1"/>
  <c r="S218" i="1" s="1"/>
  <c r="U218" i="1" s="1"/>
  <c r="W218" i="1" s="1"/>
  <c r="H217" i="1"/>
  <c r="G217" i="1"/>
  <c r="K215" i="1"/>
  <c r="M215" i="1" s="1"/>
  <c r="O215" i="1" s="1"/>
  <c r="Q215" i="1" s="1"/>
  <c r="S215" i="1" s="1"/>
  <c r="U215" i="1" s="1"/>
  <c r="W215" i="1" s="1"/>
  <c r="H214" i="1"/>
  <c r="G214" i="1"/>
  <c r="H211" i="1"/>
  <c r="G211" i="1"/>
  <c r="G210" i="1" s="1"/>
  <c r="K212" i="1"/>
  <c r="M212" i="1" s="1"/>
  <c r="O212" i="1" s="1"/>
  <c r="Q212" i="1" s="1"/>
  <c r="S212" i="1" s="1"/>
  <c r="U212" i="1" s="1"/>
  <c r="W212" i="1" s="1"/>
  <c r="H108" i="1"/>
  <c r="H107" i="1" s="1"/>
  <c r="H105" i="1"/>
  <c r="H104" i="1" s="1"/>
  <c r="H103" i="1" s="1"/>
  <c r="G114" i="1"/>
  <c r="G113" i="1" s="1"/>
  <c r="I115" i="1"/>
  <c r="I110" i="1"/>
  <c r="G105" i="1"/>
  <c r="G104" i="1" s="1"/>
  <c r="G103" i="1" s="1"/>
  <c r="I106" i="1"/>
  <c r="H577" i="1"/>
  <c r="I577" i="1" s="1"/>
  <c r="Z577" i="1" s="1"/>
  <c r="AB577" i="1" s="1"/>
  <c r="AD577" i="1" s="1"/>
  <c r="AF577" i="1" s="1"/>
  <c r="AH577" i="1" s="1"/>
  <c r="AJ577" i="1" s="1"/>
  <c r="G578" i="1"/>
  <c r="I578" i="1" s="1"/>
  <c r="G576" i="1"/>
  <c r="I576" i="1" s="1"/>
  <c r="G565" i="1"/>
  <c r="K567" i="1"/>
  <c r="M567" i="1" s="1"/>
  <c r="O567" i="1" s="1"/>
  <c r="Q567" i="1" s="1"/>
  <c r="S567" i="1" s="1"/>
  <c r="U567" i="1" s="1"/>
  <c r="W567" i="1" s="1"/>
  <c r="K566" i="1"/>
  <c r="M566" i="1" s="1"/>
  <c r="O566" i="1" s="1"/>
  <c r="Q566" i="1" s="1"/>
  <c r="S566" i="1" s="1"/>
  <c r="U566" i="1" s="1"/>
  <c r="W566" i="1" s="1"/>
  <c r="K563" i="1"/>
  <c r="M563" i="1" s="1"/>
  <c r="O563" i="1" s="1"/>
  <c r="Q563" i="1" s="1"/>
  <c r="S563" i="1" s="1"/>
  <c r="U563" i="1" s="1"/>
  <c r="W563" i="1" s="1"/>
  <c r="K562" i="1"/>
  <c r="M562" i="1" s="1"/>
  <c r="O562" i="1" s="1"/>
  <c r="Q562" i="1" s="1"/>
  <c r="S562" i="1" s="1"/>
  <c r="U562" i="1" s="1"/>
  <c r="W562" i="1" s="1"/>
  <c r="K561" i="1"/>
  <c r="M561" i="1" s="1"/>
  <c r="O561" i="1" s="1"/>
  <c r="Q561" i="1" s="1"/>
  <c r="S561" i="1" s="1"/>
  <c r="U561" i="1" s="1"/>
  <c r="W561" i="1" s="1"/>
  <c r="G558" i="1"/>
  <c r="G532" i="1"/>
  <c r="I532" i="1" s="1"/>
  <c r="Z532" i="1" s="1"/>
  <c r="AB532" i="1" s="1"/>
  <c r="AD532" i="1" s="1"/>
  <c r="AF532" i="1" s="1"/>
  <c r="AH532" i="1" s="1"/>
  <c r="AJ532" i="1" s="1"/>
  <c r="G549" i="1"/>
  <c r="K550" i="1"/>
  <c r="M550" i="1" s="1"/>
  <c r="O550" i="1" s="1"/>
  <c r="Q550" i="1" s="1"/>
  <c r="S550" i="1" s="1"/>
  <c r="U550" i="1" s="1"/>
  <c r="W550" i="1" s="1"/>
  <c r="G546" i="1"/>
  <c r="K547" i="1"/>
  <c r="M547" i="1" s="1"/>
  <c r="O547" i="1" s="1"/>
  <c r="Q547" i="1" s="1"/>
  <c r="S547" i="1" s="1"/>
  <c r="U547" i="1" s="1"/>
  <c r="W547" i="1" s="1"/>
  <c r="G543" i="1"/>
  <c r="I543" i="1" s="1"/>
  <c r="K544" i="1"/>
  <c r="M544" i="1" s="1"/>
  <c r="O544" i="1" s="1"/>
  <c r="Q544" i="1" s="1"/>
  <c r="S544" i="1" s="1"/>
  <c r="U544" i="1" s="1"/>
  <c r="W544" i="1" s="1"/>
  <c r="G540" i="1"/>
  <c r="K541" i="1"/>
  <c r="M541" i="1" s="1"/>
  <c r="O541" i="1" s="1"/>
  <c r="Q541" i="1" s="1"/>
  <c r="S541" i="1" s="1"/>
  <c r="U541" i="1" s="1"/>
  <c r="W541" i="1" s="1"/>
  <c r="G537" i="1"/>
  <c r="K538" i="1"/>
  <c r="M538" i="1" s="1"/>
  <c r="O538" i="1" s="1"/>
  <c r="Q538" i="1" s="1"/>
  <c r="S538" i="1" s="1"/>
  <c r="U538" i="1" s="1"/>
  <c r="W538" i="1" s="1"/>
  <c r="G534" i="1"/>
  <c r="K535" i="1"/>
  <c r="M535" i="1" s="1"/>
  <c r="O535" i="1" s="1"/>
  <c r="Q535" i="1" s="1"/>
  <c r="S535" i="1" s="1"/>
  <c r="U535" i="1" s="1"/>
  <c r="W535" i="1" s="1"/>
  <c r="G527" i="1"/>
  <c r="K529" i="1"/>
  <c r="M529" i="1" s="1"/>
  <c r="O529" i="1" s="1"/>
  <c r="Q529" i="1" s="1"/>
  <c r="S529" i="1" s="1"/>
  <c r="U529" i="1" s="1"/>
  <c r="W529" i="1" s="1"/>
  <c r="K528" i="1"/>
  <c r="M528" i="1" s="1"/>
  <c r="O528" i="1" s="1"/>
  <c r="Q528" i="1" s="1"/>
  <c r="S528" i="1" s="1"/>
  <c r="U528" i="1" s="1"/>
  <c r="W528" i="1" s="1"/>
  <c r="G523" i="1"/>
  <c r="G519" i="1"/>
  <c r="K467" i="1" l="1"/>
  <c r="M467" i="1" s="1"/>
  <c r="O467" i="1" s="1"/>
  <c r="Q467" i="1" s="1"/>
  <c r="S467" i="1" s="1"/>
  <c r="U467" i="1" s="1"/>
  <c r="W467" i="1" s="1"/>
  <c r="K130" i="1"/>
  <c r="M130" i="1" s="1"/>
  <c r="O130" i="1" s="1"/>
  <c r="Q130" i="1" s="1"/>
  <c r="S130" i="1" s="1"/>
  <c r="U130" i="1" s="1"/>
  <c r="W130" i="1" s="1"/>
  <c r="K176" i="1"/>
  <c r="M176" i="1" s="1"/>
  <c r="K174" i="1"/>
  <c r="M174" i="1" s="1"/>
  <c r="O174" i="1" s="1"/>
  <c r="O173" i="1" s="1"/>
  <c r="Q173" i="1" s="1"/>
  <c r="S173" i="1" s="1"/>
  <c r="U173" i="1" s="1"/>
  <c r="W173" i="1" s="1"/>
  <c r="K383" i="1"/>
  <c r="M383" i="1" s="1"/>
  <c r="O383" i="1" s="1"/>
  <c r="Q383" i="1" s="1"/>
  <c r="S383" i="1" s="1"/>
  <c r="U383" i="1" s="1"/>
  <c r="W383" i="1" s="1"/>
  <c r="K532" i="1"/>
  <c r="M532" i="1" s="1"/>
  <c r="O532" i="1" s="1"/>
  <c r="Q532" i="1" s="1"/>
  <c r="S532" i="1" s="1"/>
  <c r="U532" i="1" s="1"/>
  <c r="W532" i="1" s="1"/>
  <c r="K617" i="1"/>
  <c r="M617" i="1" s="1"/>
  <c r="O617" i="1" s="1"/>
  <c r="Q617" i="1" s="1"/>
  <c r="S617" i="1" s="1"/>
  <c r="U617" i="1" s="1"/>
  <c r="W617" i="1" s="1"/>
  <c r="K543" i="1"/>
  <c r="M543" i="1" s="1"/>
  <c r="O543" i="1" s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K576" i="1"/>
  <c r="M576" i="1" s="1"/>
  <c r="O576" i="1" s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K386" i="1"/>
  <c r="M386" i="1" s="1"/>
  <c r="O386" i="1" s="1"/>
  <c r="Q386" i="1" s="1"/>
  <c r="S386" i="1" s="1"/>
  <c r="U386" i="1" s="1"/>
  <c r="W386" i="1" s="1"/>
  <c r="Z386" i="1"/>
  <c r="AB386" i="1" s="1"/>
  <c r="AD386" i="1" s="1"/>
  <c r="AF386" i="1" s="1"/>
  <c r="AH386" i="1" s="1"/>
  <c r="AJ386" i="1" s="1"/>
  <c r="K448" i="1"/>
  <c r="M448" i="1" s="1"/>
  <c r="O448" i="1" s="1"/>
  <c r="Q448" i="1" s="1"/>
  <c r="S448" i="1" s="1"/>
  <c r="U448" i="1" s="1"/>
  <c r="W448" i="1" s="1"/>
  <c r="K116" i="1"/>
  <c r="M116" i="1" s="1"/>
  <c r="O116" i="1" s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K390" i="1"/>
  <c r="M390" i="1" s="1"/>
  <c r="O390" i="1" s="1"/>
  <c r="Q390" i="1" s="1"/>
  <c r="S390" i="1" s="1"/>
  <c r="U390" i="1" s="1"/>
  <c r="W390" i="1" s="1"/>
  <c r="Z390" i="1"/>
  <c r="AB390" i="1" s="1"/>
  <c r="AD390" i="1" s="1"/>
  <c r="AF390" i="1" s="1"/>
  <c r="AH390" i="1" s="1"/>
  <c r="AJ390" i="1" s="1"/>
  <c r="K384" i="1"/>
  <c r="M384" i="1" s="1"/>
  <c r="O384" i="1" s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K466" i="1"/>
  <c r="M466" i="1" s="1"/>
  <c r="O466" i="1" s="1"/>
  <c r="Q466" i="1" s="1"/>
  <c r="S466" i="1" s="1"/>
  <c r="U466" i="1" s="1"/>
  <c r="W466" i="1" s="1"/>
  <c r="Z466" i="1"/>
  <c r="AB466" i="1" s="1"/>
  <c r="AD466" i="1" s="1"/>
  <c r="AF466" i="1" s="1"/>
  <c r="AH466" i="1" s="1"/>
  <c r="AJ466" i="1" s="1"/>
  <c r="K501" i="1"/>
  <c r="M501" i="1" s="1"/>
  <c r="O501" i="1" s="1"/>
  <c r="Q501" i="1" s="1"/>
  <c r="S501" i="1" s="1"/>
  <c r="U501" i="1" s="1"/>
  <c r="W501" i="1" s="1"/>
  <c r="Z501" i="1"/>
  <c r="AB501" i="1" s="1"/>
  <c r="AD501" i="1" s="1"/>
  <c r="AF501" i="1" s="1"/>
  <c r="AH501" i="1" s="1"/>
  <c r="AJ501" i="1" s="1"/>
  <c r="K578" i="1"/>
  <c r="M578" i="1" s="1"/>
  <c r="O578" i="1" s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K427" i="1"/>
  <c r="M427" i="1" s="1"/>
  <c r="O427" i="1" s="1"/>
  <c r="Q427" i="1" s="1"/>
  <c r="S427" i="1" s="1"/>
  <c r="U427" i="1" s="1"/>
  <c r="W427" i="1" s="1"/>
  <c r="Z427" i="1"/>
  <c r="AB427" i="1" s="1"/>
  <c r="AD427" i="1" s="1"/>
  <c r="AF427" i="1" s="1"/>
  <c r="AH427" i="1" s="1"/>
  <c r="AJ427" i="1" s="1"/>
  <c r="K392" i="1"/>
  <c r="M392" i="1" s="1"/>
  <c r="O392" i="1" s="1"/>
  <c r="Q392" i="1" s="1"/>
  <c r="S392" i="1" s="1"/>
  <c r="U392" i="1" s="1"/>
  <c r="W392" i="1" s="1"/>
  <c r="W391" i="1" s="1"/>
  <c r="Z392" i="1"/>
  <c r="AD392" i="1" s="1"/>
  <c r="AF392" i="1" s="1"/>
  <c r="AH392" i="1" s="1"/>
  <c r="AJ392" i="1" s="1"/>
  <c r="K117" i="1"/>
  <c r="M117" i="1" s="1"/>
  <c r="O117" i="1" s="1"/>
  <c r="Q117" i="1" s="1"/>
  <c r="S117" i="1" s="1"/>
  <c r="U117" i="1" s="1"/>
  <c r="W117" i="1" s="1"/>
  <c r="Z117" i="1"/>
  <c r="AD117" i="1" s="1"/>
  <c r="AF117" i="1" s="1"/>
  <c r="AH117" i="1" s="1"/>
  <c r="AJ117" i="1" s="1"/>
  <c r="K593" i="1"/>
  <c r="M593" i="1" s="1"/>
  <c r="O593" i="1" s="1"/>
  <c r="Q593" i="1" s="1"/>
  <c r="S593" i="1" s="1"/>
  <c r="U593" i="1" s="1"/>
  <c r="W593" i="1" s="1"/>
  <c r="Z593" i="1"/>
  <c r="AB593" i="1" s="1"/>
  <c r="AD593" i="1" s="1"/>
  <c r="AF593" i="1" s="1"/>
  <c r="AH593" i="1" s="1"/>
  <c r="AJ593" i="1" s="1"/>
  <c r="K389" i="1"/>
  <c r="M389" i="1" s="1"/>
  <c r="O389" i="1" s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K468" i="1"/>
  <c r="M468" i="1" s="1"/>
  <c r="O468" i="1" s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K604" i="1"/>
  <c r="M604" i="1" s="1"/>
  <c r="O604" i="1" s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K592" i="1"/>
  <c r="M592" i="1" s="1"/>
  <c r="O592" i="1" s="1"/>
  <c r="Q592" i="1" s="1"/>
  <c r="S592" i="1" s="1"/>
  <c r="U592" i="1" s="1"/>
  <c r="W592" i="1" s="1"/>
  <c r="Z592" i="1"/>
  <c r="AB592" i="1" s="1"/>
  <c r="AD592" i="1" s="1"/>
  <c r="AF592" i="1" s="1"/>
  <c r="AH592" i="1" s="1"/>
  <c r="AJ592" i="1" s="1"/>
  <c r="K153" i="1"/>
  <c r="M153" i="1" s="1"/>
  <c r="O153" i="1" s="1"/>
  <c r="Q153" i="1" s="1"/>
  <c r="S153" i="1" s="1"/>
  <c r="U153" i="1" s="1"/>
  <c r="W153" i="1" s="1"/>
  <c r="K115" i="1"/>
  <c r="M115" i="1" s="1"/>
  <c r="O115" i="1" s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K106" i="1"/>
  <c r="M106" i="1" s="1"/>
  <c r="O106" i="1" s="1"/>
  <c r="Q106" i="1" s="1"/>
  <c r="S106" i="1" s="1"/>
  <c r="U106" i="1" s="1"/>
  <c r="W106" i="1" s="1"/>
  <c r="Z106" i="1"/>
  <c r="AB106" i="1" s="1"/>
  <c r="AD106" i="1" s="1"/>
  <c r="AF106" i="1" s="1"/>
  <c r="AH106" i="1" s="1"/>
  <c r="AJ106" i="1" s="1"/>
  <c r="K110" i="1"/>
  <c r="M110" i="1" s="1"/>
  <c r="O110" i="1" s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K305" i="1"/>
  <c r="M305" i="1" s="1"/>
  <c r="O305" i="1" s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K132" i="1"/>
  <c r="M132" i="1" s="1"/>
  <c r="O132" i="1" s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K180" i="1"/>
  <c r="M180" i="1" s="1"/>
  <c r="O180" i="1" s="1"/>
  <c r="Q180" i="1" s="1"/>
  <c r="S180" i="1" s="1"/>
  <c r="U180" i="1" s="1"/>
  <c r="W180" i="1" s="1"/>
  <c r="Z180" i="1"/>
  <c r="AB180" i="1" s="1"/>
  <c r="AD180" i="1" s="1"/>
  <c r="AF180" i="1" s="1"/>
  <c r="AH180" i="1" s="1"/>
  <c r="AJ180" i="1" s="1"/>
  <c r="K195" i="1"/>
  <c r="M195" i="1" s="1"/>
  <c r="O195" i="1" s="1"/>
  <c r="Q195" i="1" s="1"/>
  <c r="S195" i="1" s="1"/>
  <c r="U195" i="1" s="1"/>
  <c r="W195" i="1" s="1"/>
  <c r="Z195" i="1"/>
  <c r="AB195" i="1" s="1"/>
  <c r="AD195" i="1" s="1"/>
  <c r="AF195" i="1" s="1"/>
  <c r="AH195" i="1" s="1"/>
  <c r="AJ195" i="1" s="1"/>
  <c r="K298" i="1"/>
  <c r="M298" i="1" s="1"/>
  <c r="O298" i="1" s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K311" i="1"/>
  <c r="M311" i="1" s="1"/>
  <c r="O311" i="1" s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K138" i="1"/>
  <c r="M138" i="1" s="1"/>
  <c r="O138" i="1" s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K179" i="1"/>
  <c r="M179" i="1" s="1"/>
  <c r="O179" i="1" s="1"/>
  <c r="Q179" i="1" s="1"/>
  <c r="S179" i="1" s="1"/>
  <c r="U179" i="1" s="1"/>
  <c r="W179" i="1" s="1"/>
  <c r="Z179" i="1"/>
  <c r="AB179" i="1" s="1"/>
  <c r="AD179" i="1" s="1"/>
  <c r="AF179" i="1" s="1"/>
  <c r="AH179" i="1" s="1"/>
  <c r="AJ179" i="1" s="1"/>
  <c r="I173" i="1"/>
  <c r="Z173" i="1" s="1"/>
  <c r="AB173" i="1" s="1"/>
  <c r="AD173" i="1" s="1"/>
  <c r="AF173" i="1" s="1"/>
  <c r="AH173" i="1" s="1"/>
  <c r="AJ173" i="1" s="1"/>
  <c r="I280" i="1"/>
  <c r="Z280" i="1" s="1"/>
  <c r="AB280" i="1" s="1"/>
  <c r="AD280" i="1" s="1"/>
  <c r="AF280" i="1" s="1"/>
  <c r="AH280" i="1" s="1"/>
  <c r="AJ280" i="1" s="1"/>
  <c r="I542" i="1"/>
  <c r="H540" i="1"/>
  <c r="H531" i="1" s="1"/>
  <c r="I519" i="1"/>
  <c r="K536" i="1"/>
  <c r="M536" i="1" s="1"/>
  <c r="O536" i="1" s="1"/>
  <c r="Q536" i="1" s="1"/>
  <c r="S536" i="1" s="1"/>
  <c r="U536" i="1" s="1"/>
  <c r="W536" i="1" s="1"/>
  <c r="I537" i="1"/>
  <c r="K564" i="1"/>
  <c r="M564" i="1" s="1"/>
  <c r="O564" i="1" s="1"/>
  <c r="Q564" i="1" s="1"/>
  <c r="S564" i="1" s="1"/>
  <c r="U564" i="1" s="1"/>
  <c r="W564" i="1" s="1"/>
  <c r="I565" i="1"/>
  <c r="G204" i="1"/>
  <c r="I204" i="1" s="1"/>
  <c r="Z204" i="1" s="1"/>
  <c r="AB204" i="1" s="1"/>
  <c r="AD204" i="1" s="1"/>
  <c r="AF204" i="1" s="1"/>
  <c r="AH204" i="1" s="1"/>
  <c r="AJ204" i="1" s="1"/>
  <c r="I207" i="1"/>
  <c r="G490" i="1"/>
  <c r="I490" i="1" s="1"/>
  <c r="Z490" i="1" s="1"/>
  <c r="AB490" i="1" s="1"/>
  <c r="AD490" i="1" s="1"/>
  <c r="AF490" i="1" s="1"/>
  <c r="AH490" i="1" s="1"/>
  <c r="AJ490" i="1" s="1"/>
  <c r="I491" i="1"/>
  <c r="I432" i="1"/>
  <c r="Z432" i="1" s="1"/>
  <c r="AB432" i="1" s="1"/>
  <c r="AD432" i="1" s="1"/>
  <c r="AF432" i="1" s="1"/>
  <c r="AH432" i="1" s="1"/>
  <c r="AJ432" i="1" s="1"/>
  <c r="H381" i="1"/>
  <c r="I381" i="1" s="1"/>
  <c r="Z381" i="1" s="1"/>
  <c r="AB381" i="1" s="1"/>
  <c r="AD381" i="1" s="1"/>
  <c r="AF381" i="1" s="1"/>
  <c r="AH381" i="1" s="1"/>
  <c r="AJ381" i="1" s="1"/>
  <c r="I391" i="1"/>
  <c r="H461" i="1"/>
  <c r="H460" i="1" s="1"/>
  <c r="I463" i="1"/>
  <c r="K533" i="1"/>
  <c r="M533" i="1" s="1"/>
  <c r="O533" i="1" s="1"/>
  <c r="Q533" i="1" s="1"/>
  <c r="S533" i="1" s="1"/>
  <c r="U533" i="1" s="1"/>
  <c r="W533" i="1" s="1"/>
  <c r="I534" i="1"/>
  <c r="K548" i="1"/>
  <c r="M548" i="1" s="1"/>
  <c r="O548" i="1" s="1"/>
  <c r="Q548" i="1" s="1"/>
  <c r="S548" i="1" s="1"/>
  <c r="U548" i="1" s="1"/>
  <c r="W548" i="1" s="1"/>
  <c r="I549" i="1"/>
  <c r="G557" i="1"/>
  <c r="I558" i="1"/>
  <c r="G498" i="1"/>
  <c r="I499" i="1"/>
  <c r="I277" i="1"/>
  <c r="Z277" i="1" s="1"/>
  <c r="AB277" i="1" s="1"/>
  <c r="AD277" i="1" s="1"/>
  <c r="AF277" i="1" s="1"/>
  <c r="AH277" i="1" s="1"/>
  <c r="AJ277" i="1" s="1"/>
  <c r="I284" i="1"/>
  <c r="G487" i="1"/>
  <c r="I487" i="1" s="1"/>
  <c r="Z487" i="1" s="1"/>
  <c r="AB487" i="1" s="1"/>
  <c r="AD487" i="1" s="1"/>
  <c r="AF487" i="1" s="1"/>
  <c r="AH487" i="1" s="1"/>
  <c r="AJ487" i="1" s="1"/>
  <c r="I488" i="1"/>
  <c r="G424" i="1"/>
  <c r="I424" i="1" s="1"/>
  <c r="I425" i="1"/>
  <c r="I464" i="1"/>
  <c r="G522" i="1"/>
  <c r="I522" i="1" s="1"/>
  <c r="Z522" i="1" s="1"/>
  <c r="AB522" i="1" s="1"/>
  <c r="AD522" i="1" s="1"/>
  <c r="AF522" i="1" s="1"/>
  <c r="AH522" i="1" s="1"/>
  <c r="AJ522" i="1" s="1"/>
  <c r="I523" i="1"/>
  <c r="K545" i="1"/>
  <c r="M545" i="1" s="1"/>
  <c r="O545" i="1" s="1"/>
  <c r="Q545" i="1" s="1"/>
  <c r="S545" i="1" s="1"/>
  <c r="U545" i="1" s="1"/>
  <c r="W545" i="1" s="1"/>
  <c r="I546" i="1"/>
  <c r="G552" i="1"/>
  <c r="I552" i="1" s="1"/>
  <c r="Z552" i="1" s="1"/>
  <c r="AB552" i="1" s="1"/>
  <c r="AD552" i="1" s="1"/>
  <c r="AF552" i="1" s="1"/>
  <c r="AH552" i="1" s="1"/>
  <c r="AJ552" i="1" s="1"/>
  <c r="I553" i="1"/>
  <c r="K582" i="1"/>
  <c r="M582" i="1" s="1"/>
  <c r="O582" i="1" s="1"/>
  <c r="Q582" i="1" s="1"/>
  <c r="S582" i="1" s="1"/>
  <c r="U582" i="1" s="1"/>
  <c r="W582" i="1" s="1"/>
  <c r="I587" i="1"/>
  <c r="H408" i="1"/>
  <c r="I408" i="1" s="1"/>
  <c r="Z408" i="1" s="1"/>
  <c r="AB408" i="1" s="1"/>
  <c r="AD408" i="1" s="1"/>
  <c r="AF408" i="1" s="1"/>
  <c r="AH408" i="1" s="1"/>
  <c r="AJ408" i="1" s="1"/>
  <c r="I412" i="1"/>
  <c r="Z412" i="1" s="1"/>
  <c r="AB412" i="1" s="1"/>
  <c r="AD412" i="1" s="1"/>
  <c r="AF412" i="1" s="1"/>
  <c r="AH412" i="1" s="1"/>
  <c r="AJ412" i="1" s="1"/>
  <c r="G526" i="1"/>
  <c r="I526" i="1" s="1"/>
  <c r="Z526" i="1" s="1"/>
  <c r="AB526" i="1" s="1"/>
  <c r="AD526" i="1" s="1"/>
  <c r="AF526" i="1" s="1"/>
  <c r="AH526" i="1" s="1"/>
  <c r="AJ526" i="1" s="1"/>
  <c r="I527" i="1"/>
  <c r="K539" i="1"/>
  <c r="M539" i="1" s="1"/>
  <c r="O539" i="1" s="1"/>
  <c r="Q539" i="1" s="1"/>
  <c r="S539" i="1" s="1"/>
  <c r="U539" i="1" s="1"/>
  <c r="W539" i="1" s="1"/>
  <c r="I211" i="1"/>
  <c r="I286" i="1"/>
  <c r="Z286" i="1" s="1"/>
  <c r="AB286" i="1" s="1"/>
  <c r="AD286" i="1" s="1"/>
  <c r="AF286" i="1" s="1"/>
  <c r="AH286" i="1" s="1"/>
  <c r="AJ286" i="1" s="1"/>
  <c r="G484" i="1"/>
  <c r="I484" i="1" s="1"/>
  <c r="Z484" i="1" s="1"/>
  <c r="AB484" i="1" s="1"/>
  <c r="AD484" i="1" s="1"/>
  <c r="AF484" i="1" s="1"/>
  <c r="AH484" i="1" s="1"/>
  <c r="AJ484" i="1" s="1"/>
  <c r="I485" i="1"/>
  <c r="G167" i="1"/>
  <c r="I167" i="1" s="1"/>
  <c r="Z167" i="1" s="1"/>
  <c r="AB167" i="1" s="1"/>
  <c r="AD167" i="1" s="1"/>
  <c r="AF167" i="1" s="1"/>
  <c r="AH167" i="1" s="1"/>
  <c r="AJ167" i="1" s="1"/>
  <c r="I168" i="1"/>
  <c r="G430" i="1"/>
  <c r="I430" i="1" s="1"/>
  <c r="I433" i="1"/>
  <c r="G409" i="1"/>
  <c r="I409" i="1" s="1"/>
  <c r="I413" i="1"/>
  <c r="I129" i="1"/>
  <c r="I137" i="1"/>
  <c r="H201" i="1"/>
  <c r="I201" i="1" s="1"/>
  <c r="I202" i="1"/>
  <c r="H222" i="1"/>
  <c r="I222" i="1" s="1"/>
  <c r="I223" i="1"/>
  <c r="H219" i="1"/>
  <c r="I220" i="1"/>
  <c r="H216" i="1"/>
  <c r="I217" i="1"/>
  <c r="H213" i="1"/>
  <c r="I214" i="1"/>
  <c r="W434" i="1"/>
  <c r="W432" i="1" s="1"/>
  <c r="U432" i="1"/>
  <c r="Q174" i="1"/>
  <c r="S174" i="1" s="1"/>
  <c r="U174" i="1" s="1"/>
  <c r="W174" i="1" s="1"/>
  <c r="H482" i="1"/>
  <c r="I482" i="1" s="1"/>
  <c r="Z482" i="1" s="1"/>
  <c r="AB482" i="1" s="1"/>
  <c r="AD482" i="1" s="1"/>
  <c r="AF482" i="1" s="1"/>
  <c r="AH482" i="1" s="1"/>
  <c r="AJ482" i="1" s="1"/>
  <c r="K426" i="1"/>
  <c r="M426" i="1" s="1"/>
  <c r="O426" i="1" s="1"/>
  <c r="Q426" i="1" s="1"/>
  <c r="S426" i="1" s="1"/>
  <c r="U426" i="1" s="1"/>
  <c r="W426" i="1" s="1"/>
  <c r="G382" i="1"/>
  <c r="G575" i="1"/>
  <c r="H559" i="1"/>
  <c r="I559" i="1" s="1"/>
  <c r="Z559" i="1" s="1"/>
  <c r="AB559" i="1" s="1"/>
  <c r="AD559" i="1" s="1"/>
  <c r="AF559" i="1" s="1"/>
  <c r="AH559" i="1" s="1"/>
  <c r="AJ559" i="1" s="1"/>
  <c r="H128" i="1"/>
  <c r="K385" i="1"/>
  <c r="M385" i="1" s="1"/>
  <c r="O385" i="1" s="1"/>
  <c r="Q385" i="1" s="1"/>
  <c r="S385" i="1" s="1"/>
  <c r="U385" i="1" s="1"/>
  <c r="W385" i="1" s="1"/>
  <c r="K194" i="1"/>
  <c r="M194" i="1" s="1"/>
  <c r="O194" i="1" s="1"/>
  <c r="Q194" i="1" s="1"/>
  <c r="S194" i="1" s="1"/>
  <c r="U194" i="1" s="1"/>
  <c r="W194" i="1" s="1"/>
  <c r="G276" i="1"/>
  <c r="G310" i="1"/>
  <c r="G616" i="1"/>
  <c r="H419" i="1"/>
  <c r="I419" i="1" s="1"/>
  <c r="Z419" i="1" s="1"/>
  <c r="AB419" i="1" s="1"/>
  <c r="AD419" i="1" s="1"/>
  <c r="AF419" i="1" s="1"/>
  <c r="AH419" i="1" s="1"/>
  <c r="AJ419" i="1" s="1"/>
  <c r="H276" i="1"/>
  <c r="H275" i="1" s="1"/>
  <c r="G297" i="1"/>
  <c r="K568" i="1"/>
  <c r="M568" i="1" s="1"/>
  <c r="O568" i="1" s="1"/>
  <c r="Q568" i="1" s="1"/>
  <c r="S568" i="1" s="1"/>
  <c r="U568" i="1" s="1"/>
  <c r="W568" i="1" s="1"/>
  <c r="I114" i="1"/>
  <c r="H102" i="1"/>
  <c r="G304" i="1"/>
  <c r="H210" i="1"/>
  <c r="K577" i="1"/>
  <c r="M577" i="1" s="1"/>
  <c r="O577" i="1" s="1"/>
  <c r="Q577" i="1" s="1"/>
  <c r="S577" i="1" s="1"/>
  <c r="U577" i="1" s="1"/>
  <c r="W577" i="1" s="1"/>
  <c r="I109" i="1"/>
  <c r="G219" i="1"/>
  <c r="G216" i="1"/>
  <c r="G213" i="1"/>
  <c r="G112" i="1"/>
  <c r="I112" i="1" s="1"/>
  <c r="I113" i="1"/>
  <c r="G531" i="1"/>
  <c r="G108" i="1"/>
  <c r="I105" i="1"/>
  <c r="I104" i="1"/>
  <c r="G518" i="1"/>
  <c r="I518" i="1" s="1"/>
  <c r="H87" i="1"/>
  <c r="G87" i="1"/>
  <c r="I92" i="1"/>
  <c r="H59" i="1"/>
  <c r="G59" i="1"/>
  <c r="I63" i="1"/>
  <c r="I61" i="1"/>
  <c r="H68" i="1"/>
  <c r="I71" i="1"/>
  <c r="I69" i="1"/>
  <c r="G83" i="1"/>
  <c r="I83" i="1" s="1"/>
  <c r="I84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4" i="1"/>
  <c r="G74" i="1"/>
  <c r="I75" i="1"/>
  <c r="G68" i="1"/>
  <c r="H81" i="1"/>
  <c r="G81" i="1"/>
  <c r="I82" i="1"/>
  <c r="H79" i="1"/>
  <c r="G79" i="1"/>
  <c r="I80" i="1"/>
  <c r="H77" i="1"/>
  <c r="G77" i="1"/>
  <c r="I78" i="1"/>
  <c r="I39" i="1"/>
  <c r="H44" i="1"/>
  <c r="G44" i="1"/>
  <c r="I45" i="1"/>
  <c r="H41" i="1"/>
  <c r="G41" i="1"/>
  <c r="I43" i="1"/>
  <c r="I42" i="1"/>
  <c r="I30" i="1"/>
  <c r="H37" i="1"/>
  <c r="I38" i="1"/>
  <c r="G521" i="1" l="1"/>
  <c r="K487" i="1"/>
  <c r="M487" i="1" s="1"/>
  <c r="O487" i="1" s="1"/>
  <c r="Q487" i="1" s="1"/>
  <c r="S487" i="1" s="1"/>
  <c r="U487" i="1" s="1"/>
  <c r="W487" i="1" s="1"/>
  <c r="K552" i="1"/>
  <c r="M552" i="1" s="1"/>
  <c r="O552" i="1" s="1"/>
  <c r="Q552" i="1" s="1"/>
  <c r="S552" i="1" s="1"/>
  <c r="U552" i="1" s="1"/>
  <c r="W552" i="1" s="1"/>
  <c r="K432" i="1"/>
  <c r="M432" i="1" s="1"/>
  <c r="O432" i="1" s="1"/>
  <c r="Q432" i="1" s="1"/>
  <c r="S432" i="1" s="1"/>
  <c r="K490" i="1"/>
  <c r="M490" i="1" s="1"/>
  <c r="O490" i="1" s="1"/>
  <c r="Q490" i="1" s="1"/>
  <c r="S490" i="1" s="1"/>
  <c r="U490" i="1" s="1"/>
  <c r="W490" i="1" s="1"/>
  <c r="K522" i="1"/>
  <c r="M522" i="1" s="1"/>
  <c r="O522" i="1" s="1"/>
  <c r="Q522" i="1" s="1"/>
  <c r="S522" i="1" s="1"/>
  <c r="U522" i="1" s="1"/>
  <c r="W522" i="1" s="1"/>
  <c r="G200" i="1"/>
  <c r="K526" i="1"/>
  <c r="M526" i="1" s="1"/>
  <c r="O526" i="1" s="1"/>
  <c r="Q526" i="1" s="1"/>
  <c r="S526" i="1" s="1"/>
  <c r="U526" i="1" s="1"/>
  <c r="W526" i="1" s="1"/>
  <c r="K484" i="1"/>
  <c r="M484" i="1" s="1"/>
  <c r="O484" i="1" s="1"/>
  <c r="Q484" i="1" s="1"/>
  <c r="S484" i="1" s="1"/>
  <c r="U484" i="1" s="1"/>
  <c r="W484" i="1" s="1"/>
  <c r="K280" i="1"/>
  <c r="M280" i="1" s="1"/>
  <c r="O280" i="1" s="1"/>
  <c r="Q280" i="1" s="1"/>
  <c r="S280" i="1" s="1"/>
  <c r="U280" i="1" s="1"/>
  <c r="W280" i="1" s="1"/>
  <c r="K204" i="1"/>
  <c r="M204" i="1" s="1"/>
  <c r="O204" i="1" s="1"/>
  <c r="Q204" i="1" s="1"/>
  <c r="S204" i="1" s="1"/>
  <c r="U204" i="1" s="1"/>
  <c r="W204" i="1" s="1"/>
  <c r="K286" i="1"/>
  <c r="M286" i="1" s="1"/>
  <c r="O286" i="1" s="1"/>
  <c r="Q286" i="1" s="1"/>
  <c r="S286" i="1" s="1"/>
  <c r="U286" i="1" s="1"/>
  <c r="W286" i="1" s="1"/>
  <c r="K408" i="1"/>
  <c r="M408" i="1" s="1"/>
  <c r="O408" i="1" s="1"/>
  <c r="Q408" i="1" s="1"/>
  <c r="S408" i="1" s="1"/>
  <c r="U408" i="1" s="1"/>
  <c r="W408" i="1" s="1"/>
  <c r="K412" i="1"/>
  <c r="M412" i="1" s="1"/>
  <c r="O412" i="1" s="1"/>
  <c r="Q412" i="1" s="1"/>
  <c r="S412" i="1" s="1"/>
  <c r="U412" i="1" s="1"/>
  <c r="W412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K413" i="1"/>
  <c r="M413" i="1" s="1"/>
  <c r="O413" i="1" s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K433" i="1"/>
  <c r="M433" i="1" s="1"/>
  <c r="Z433" i="1"/>
  <c r="AB433" i="1" s="1"/>
  <c r="AD433" i="1" s="1"/>
  <c r="AF433" i="1" s="1"/>
  <c r="AH433" i="1" s="1"/>
  <c r="AJ433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K425" i="1"/>
  <c r="M425" i="1" s="1"/>
  <c r="O425" i="1" s="1"/>
  <c r="Q425" i="1" s="1"/>
  <c r="S425" i="1" s="1"/>
  <c r="U425" i="1" s="1"/>
  <c r="W425" i="1" s="1"/>
  <c r="Z425" i="1"/>
  <c r="AB425" i="1" s="1"/>
  <c r="AD425" i="1" s="1"/>
  <c r="AF425" i="1" s="1"/>
  <c r="AH425" i="1" s="1"/>
  <c r="AJ425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K499" i="1"/>
  <c r="M499" i="1" s="1"/>
  <c r="O499" i="1" s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K549" i="1"/>
  <c r="M549" i="1" s="1"/>
  <c r="O549" i="1" s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K534" i="1"/>
  <c r="M534" i="1" s="1"/>
  <c r="O534" i="1" s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K463" i="1"/>
  <c r="M463" i="1" s="1"/>
  <c r="O463" i="1" s="1"/>
  <c r="Q463" i="1" s="1"/>
  <c r="S463" i="1" s="1"/>
  <c r="U463" i="1" s="1"/>
  <c r="W463" i="1" s="1"/>
  <c r="Z463" i="1"/>
  <c r="AB463" i="1" s="1"/>
  <c r="AD463" i="1" s="1"/>
  <c r="AF463" i="1" s="1"/>
  <c r="AH463" i="1" s="1"/>
  <c r="AJ463" i="1" s="1"/>
  <c r="K391" i="1"/>
  <c r="M391" i="1" s="1"/>
  <c r="O391" i="1" s="1"/>
  <c r="Q391" i="1" s="1"/>
  <c r="S391" i="1" s="1"/>
  <c r="U391" i="1" s="1"/>
  <c r="Z391" i="1"/>
  <c r="AB391" i="1" s="1"/>
  <c r="AD391" i="1" s="1"/>
  <c r="AF391" i="1" s="1"/>
  <c r="AH391" i="1" s="1"/>
  <c r="AJ391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K518" i="1"/>
  <c r="M518" i="1" s="1"/>
  <c r="O518" i="1" s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K409" i="1"/>
  <c r="M409" i="1" s="1"/>
  <c r="O409" i="1" s="1"/>
  <c r="Q409" i="1" s="1"/>
  <c r="S409" i="1" s="1"/>
  <c r="U409" i="1" s="1"/>
  <c r="Z409" i="1"/>
  <c r="AB409" i="1" s="1"/>
  <c r="AD409" i="1" s="1"/>
  <c r="AF409" i="1" s="1"/>
  <c r="AH409" i="1" s="1"/>
  <c r="AJ409" i="1" s="1"/>
  <c r="K527" i="1"/>
  <c r="M527" i="1" s="1"/>
  <c r="O527" i="1" s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K587" i="1"/>
  <c r="M587" i="1" s="1"/>
  <c r="Z587" i="1"/>
  <c r="AB587" i="1" s="1"/>
  <c r="AD587" i="1" s="1"/>
  <c r="AF587" i="1" s="1"/>
  <c r="AH587" i="1" s="1"/>
  <c r="AJ587" i="1" s="1"/>
  <c r="K553" i="1"/>
  <c r="M553" i="1" s="1"/>
  <c r="O553" i="1" s="1"/>
  <c r="Q553" i="1" s="1"/>
  <c r="S553" i="1" s="1"/>
  <c r="U553" i="1" s="1"/>
  <c r="W553" i="1" s="1"/>
  <c r="Z553" i="1"/>
  <c r="AB553" i="1" s="1"/>
  <c r="AD553" i="1" s="1"/>
  <c r="AF553" i="1" s="1"/>
  <c r="AH553" i="1" s="1"/>
  <c r="AJ553" i="1" s="1"/>
  <c r="K546" i="1"/>
  <c r="M546" i="1" s="1"/>
  <c r="O546" i="1" s="1"/>
  <c r="Q546" i="1" s="1"/>
  <c r="S546" i="1" s="1"/>
  <c r="U546" i="1" s="1"/>
  <c r="W546" i="1" s="1"/>
  <c r="Z546" i="1"/>
  <c r="AB546" i="1" s="1"/>
  <c r="AD546" i="1" s="1"/>
  <c r="AF546" i="1" s="1"/>
  <c r="AH546" i="1" s="1"/>
  <c r="AJ546" i="1" s="1"/>
  <c r="K523" i="1"/>
  <c r="M523" i="1" s="1"/>
  <c r="O523" i="1" s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K464" i="1"/>
  <c r="M464" i="1" s="1"/>
  <c r="O464" i="1" s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K424" i="1"/>
  <c r="M424" i="1" s="1"/>
  <c r="O424" i="1" s="1"/>
  <c r="Q424" i="1" s="1"/>
  <c r="S424" i="1" s="1"/>
  <c r="U424" i="1" s="1"/>
  <c r="W424" i="1" s="1"/>
  <c r="Z424" i="1"/>
  <c r="AB424" i="1" s="1"/>
  <c r="AD424" i="1" s="1"/>
  <c r="AF424" i="1" s="1"/>
  <c r="AH424" i="1" s="1"/>
  <c r="AJ424" i="1" s="1"/>
  <c r="K491" i="1"/>
  <c r="M491" i="1" s="1"/>
  <c r="O491" i="1" s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K565" i="1"/>
  <c r="M565" i="1" s="1"/>
  <c r="O565" i="1" s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K537" i="1"/>
  <c r="M537" i="1" s="1"/>
  <c r="O537" i="1" s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K519" i="1"/>
  <c r="M519" i="1" s="1"/>
  <c r="O519" i="1" s="1"/>
  <c r="Q519" i="1" s="1"/>
  <c r="S519" i="1" s="1"/>
  <c r="U519" i="1" s="1"/>
  <c r="W519" i="1" s="1"/>
  <c r="Z519" i="1"/>
  <c r="AB519" i="1" s="1"/>
  <c r="AD519" i="1" s="1"/>
  <c r="AF519" i="1" s="1"/>
  <c r="AH519" i="1" s="1"/>
  <c r="AJ519" i="1" s="1"/>
  <c r="K542" i="1"/>
  <c r="M542" i="1" s="1"/>
  <c r="O542" i="1" s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K92" i="1"/>
  <c r="M92" i="1" s="1"/>
  <c r="O92" i="1" s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K104" i="1"/>
  <c r="M104" i="1" s="1"/>
  <c r="O104" i="1" s="1"/>
  <c r="Q104" i="1" s="1"/>
  <c r="S104" i="1" s="1"/>
  <c r="U104" i="1" s="1"/>
  <c r="W104" i="1" s="1"/>
  <c r="Z104" i="1"/>
  <c r="AB104" i="1" s="1"/>
  <c r="AD104" i="1" s="1"/>
  <c r="AF104" i="1" s="1"/>
  <c r="AH104" i="1" s="1"/>
  <c r="AJ104" i="1" s="1"/>
  <c r="K113" i="1"/>
  <c r="M113" i="1" s="1"/>
  <c r="O113" i="1" s="1"/>
  <c r="Q113" i="1" s="1"/>
  <c r="S113" i="1" s="1"/>
  <c r="U113" i="1" s="1"/>
  <c r="W113" i="1" s="1"/>
  <c r="W112" i="1" s="1"/>
  <c r="Z113" i="1"/>
  <c r="AB113" i="1" s="1"/>
  <c r="AD113" i="1" s="1"/>
  <c r="AF113" i="1" s="1"/>
  <c r="AH113" i="1" s="1"/>
  <c r="AJ113" i="1" s="1"/>
  <c r="K167" i="1"/>
  <c r="M167" i="1" s="1"/>
  <c r="O167" i="1" s="1"/>
  <c r="Q167" i="1" s="1"/>
  <c r="S167" i="1" s="1"/>
  <c r="U167" i="1" s="1"/>
  <c r="W167" i="1" s="1"/>
  <c r="K277" i="1"/>
  <c r="M277" i="1" s="1"/>
  <c r="O277" i="1" s="1"/>
  <c r="Q277" i="1" s="1"/>
  <c r="S277" i="1" s="1"/>
  <c r="U277" i="1" s="1"/>
  <c r="W277" i="1" s="1"/>
  <c r="K173" i="1"/>
  <c r="M173" i="1" s="1"/>
  <c r="K214" i="1"/>
  <c r="M214" i="1" s="1"/>
  <c r="O214" i="1" s="1"/>
  <c r="Q214" i="1" s="1"/>
  <c r="S214" i="1" s="1"/>
  <c r="U214" i="1" s="1"/>
  <c r="W214" i="1" s="1"/>
  <c r="Z214" i="1"/>
  <c r="AB214" i="1" s="1"/>
  <c r="AD214" i="1" s="1"/>
  <c r="AF214" i="1" s="1"/>
  <c r="AH214" i="1" s="1"/>
  <c r="AJ214" i="1" s="1"/>
  <c r="K217" i="1"/>
  <c r="M217" i="1" s="1"/>
  <c r="O217" i="1" s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K220" i="1"/>
  <c r="M220" i="1" s="1"/>
  <c r="O220" i="1" s="1"/>
  <c r="Q220" i="1" s="1"/>
  <c r="S220" i="1" s="1"/>
  <c r="U220" i="1" s="1"/>
  <c r="W220" i="1" s="1"/>
  <c r="Z220" i="1"/>
  <c r="AB220" i="1" s="1"/>
  <c r="AD220" i="1" s="1"/>
  <c r="AF220" i="1" s="1"/>
  <c r="AH220" i="1" s="1"/>
  <c r="AJ220" i="1" s="1"/>
  <c r="K223" i="1"/>
  <c r="M223" i="1" s="1"/>
  <c r="O223" i="1" s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K137" i="1"/>
  <c r="M137" i="1" s="1"/>
  <c r="O137" i="1" s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K168" i="1"/>
  <c r="M168" i="1" s="1"/>
  <c r="O168" i="1" s="1"/>
  <c r="Q168" i="1" s="1"/>
  <c r="S168" i="1" s="1"/>
  <c r="U168" i="1" s="1"/>
  <c r="W168" i="1" s="1"/>
  <c r="Z168" i="1"/>
  <c r="AB168" i="1" s="1"/>
  <c r="AD168" i="1" s="1"/>
  <c r="AF168" i="1" s="1"/>
  <c r="AH168" i="1" s="1"/>
  <c r="AJ168" i="1" s="1"/>
  <c r="K284" i="1"/>
  <c r="M284" i="1" s="1"/>
  <c r="O284" i="1" s="1"/>
  <c r="Q284" i="1" s="1"/>
  <c r="S284" i="1" s="1"/>
  <c r="U284" i="1" s="1"/>
  <c r="W284" i="1" s="1"/>
  <c r="Z284" i="1"/>
  <c r="AB284" i="1" s="1"/>
  <c r="AD284" i="1" s="1"/>
  <c r="AF284" i="1" s="1"/>
  <c r="AH284" i="1" s="1"/>
  <c r="AJ284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K105" i="1"/>
  <c r="M105" i="1" s="1"/>
  <c r="O105" i="1" s="1"/>
  <c r="Q105" i="1" s="1"/>
  <c r="S105" i="1" s="1"/>
  <c r="U105" i="1" s="1"/>
  <c r="W105" i="1" s="1"/>
  <c r="Z105" i="1"/>
  <c r="AB105" i="1" s="1"/>
  <c r="AD105" i="1" s="1"/>
  <c r="AF105" i="1" s="1"/>
  <c r="AH105" i="1" s="1"/>
  <c r="AJ105" i="1" s="1"/>
  <c r="K112" i="1"/>
  <c r="M112" i="1" s="1"/>
  <c r="O112" i="1" s="1"/>
  <c r="Q112" i="1" s="1"/>
  <c r="S112" i="1" s="1"/>
  <c r="U112" i="1" s="1"/>
  <c r="Z112" i="1"/>
  <c r="AB112" i="1" s="1"/>
  <c r="AD112" i="1" s="1"/>
  <c r="AF112" i="1" s="1"/>
  <c r="AH112" i="1" s="1"/>
  <c r="AJ112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K222" i="1"/>
  <c r="M222" i="1" s="1"/>
  <c r="O222" i="1" s="1"/>
  <c r="Q222" i="1" s="1"/>
  <c r="S222" i="1" s="1"/>
  <c r="U222" i="1" s="1"/>
  <c r="W222" i="1" s="1"/>
  <c r="Z222" i="1"/>
  <c r="AB222" i="1" s="1"/>
  <c r="AD222" i="1" s="1"/>
  <c r="AF222" i="1" s="1"/>
  <c r="AH222" i="1" s="1"/>
  <c r="AJ222" i="1" s="1"/>
  <c r="K129" i="1"/>
  <c r="M129" i="1" s="1"/>
  <c r="O129" i="1" s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K211" i="1"/>
  <c r="M211" i="1" s="1"/>
  <c r="O211" i="1" s="1"/>
  <c r="Q211" i="1" s="1"/>
  <c r="S211" i="1" s="1"/>
  <c r="U211" i="1" s="1"/>
  <c r="W211" i="1" s="1"/>
  <c r="Z211" i="1"/>
  <c r="AB211" i="1" s="1"/>
  <c r="AD211" i="1" s="1"/>
  <c r="AF211" i="1" s="1"/>
  <c r="AH211" i="1" s="1"/>
  <c r="AJ211" i="1" s="1"/>
  <c r="K207" i="1"/>
  <c r="M207" i="1" s="1"/>
  <c r="O207" i="1" s="1"/>
  <c r="Q207" i="1" s="1"/>
  <c r="S207" i="1" s="1"/>
  <c r="U207" i="1" s="1"/>
  <c r="W207" i="1" s="1"/>
  <c r="Z207" i="1"/>
  <c r="AB207" i="1" s="1"/>
  <c r="AD207" i="1" s="1"/>
  <c r="AF207" i="1" s="1"/>
  <c r="AH207" i="1" s="1"/>
  <c r="AJ207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K430" i="1"/>
  <c r="M430" i="1" s="1"/>
  <c r="O430" i="1" s="1"/>
  <c r="Q430" i="1" s="1"/>
  <c r="S430" i="1" s="1"/>
  <c r="U430" i="1" s="1"/>
  <c r="W430" i="1" s="1"/>
  <c r="Z430" i="1"/>
  <c r="AB430" i="1" s="1"/>
  <c r="AD430" i="1" s="1"/>
  <c r="AF430" i="1" s="1"/>
  <c r="AH430" i="1" s="1"/>
  <c r="AJ430" i="1" s="1"/>
  <c r="K202" i="1"/>
  <c r="M202" i="1" s="1"/>
  <c r="O202" i="1" s="1"/>
  <c r="Q202" i="1" s="1"/>
  <c r="S202" i="1" s="1"/>
  <c r="U202" i="1" s="1"/>
  <c r="W202" i="1" s="1"/>
  <c r="Z202" i="1"/>
  <c r="AB202" i="1" s="1"/>
  <c r="AD202" i="1" s="1"/>
  <c r="AF202" i="1" s="1"/>
  <c r="AH202" i="1" s="1"/>
  <c r="AJ202" i="1" s="1"/>
  <c r="K201" i="1"/>
  <c r="M201" i="1" s="1"/>
  <c r="O201" i="1" s="1"/>
  <c r="Q201" i="1" s="1"/>
  <c r="S201" i="1" s="1"/>
  <c r="U201" i="1" s="1"/>
  <c r="W201" i="1" s="1"/>
  <c r="Z201" i="1"/>
  <c r="AB201" i="1" s="1"/>
  <c r="AD201" i="1" s="1"/>
  <c r="AF201" i="1" s="1"/>
  <c r="AH201" i="1" s="1"/>
  <c r="AJ201" i="1" s="1"/>
  <c r="H200" i="1"/>
  <c r="G423" i="1"/>
  <c r="I423" i="1" s="1"/>
  <c r="Z423" i="1" s="1"/>
  <c r="AB423" i="1" s="1"/>
  <c r="AD423" i="1" s="1"/>
  <c r="AF423" i="1" s="1"/>
  <c r="AH423" i="1" s="1"/>
  <c r="AJ423" i="1" s="1"/>
  <c r="G429" i="1"/>
  <c r="I429" i="1" s="1"/>
  <c r="G483" i="1"/>
  <c r="I483" i="1" s="1"/>
  <c r="H525" i="1"/>
  <c r="I540" i="1"/>
  <c r="K306" i="1"/>
  <c r="M306" i="1" s="1"/>
  <c r="I310" i="1"/>
  <c r="I276" i="1"/>
  <c r="H458" i="1"/>
  <c r="I460" i="1"/>
  <c r="G525" i="1"/>
  <c r="I531" i="1"/>
  <c r="K303" i="1"/>
  <c r="M303" i="1" s="1"/>
  <c r="O303" i="1" s="1"/>
  <c r="Q303" i="1" s="1"/>
  <c r="S303" i="1" s="1"/>
  <c r="U303" i="1" s="1"/>
  <c r="W303" i="1" s="1"/>
  <c r="I304" i="1"/>
  <c r="K615" i="1"/>
  <c r="M615" i="1" s="1"/>
  <c r="O615" i="1" s="1"/>
  <c r="Q615" i="1" s="1"/>
  <c r="S615" i="1" s="1"/>
  <c r="U615" i="1" s="1"/>
  <c r="W615" i="1" s="1"/>
  <c r="I616" i="1"/>
  <c r="I213" i="1"/>
  <c r="I219" i="1"/>
  <c r="G497" i="1"/>
  <c r="I497" i="1" s="1"/>
  <c r="Z497" i="1" s="1"/>
  <c r="AB497" i="1" s="1"/>
  <c r="AD497" i="1" s="1"/>
  <c r="AF497" i="1" s="1"/>
  <c r="AH497" i="1" s="1"/>
  <c r="AJ497" i="1" s="1"/>
  <c r="I498" i="1"/>
  <c r="I461" i="1"/>
  <c r="K381" i="1"/>
  <c r="M381" i="1" s="1"/>
  <c r="O381" i="1" s="1"/>
  <c r="Q381" i="1" s="1"/>
  <c r="S381" i="1" s="1"/>
  <c r="U381" i="1" s="1"/>
  <c r="W381" i="1" s="1"/>
  <c r="I382" i="1"/>
  <c r="K520" i="1"/>
  <c r="M520" i="1" s="1"/>
  <c r="O520" i="1" s="1"/>
  <c r="Q520" i="1" s="1"/>
  <c r="S520" i="1" s="1"/>
  <c r="U520" i="1" s="1"/>
  <c r="W520" i="1" s="1"/>
  <c r="I521" i="1"/>
  <c r="K296" i="1"/>
  <c r="M296" i="1" s="1"/>
  <c r="O296" i="1" s="1"/>
  <c r="Q296" i="1" s="1"/>
  <c r="S296" i="1" s="1"/>
  <c r="U296" i="1" s="1"/>
  <c r="W296" i="1" s="1"/>
  <c r="I297" i="1"/>
  <c r="G560" i="1"/>
  <c r="I560" i="1" s="1"/>
  <c r="I575" i="1"/>
  <c r="I216" i="1"/>
  <c r="K556" i="1"/>
  <c r="M556" i="1" s="1"/>
  <c r="O556" i="1" s="1"/>
  <c r="Q556" i="1" s="1"/>
  <c r="S556" i="1" s="1"/>
  <c r="U556" i="1" s="1"/>
  <c r="W556" i="1" s="1"/>
  <c r="I557" i="1"/>
  <c r="H209" i="1"/>
  <c r="I210" i="1"/>
  <c r="Z210" i="1" s="1"/>
  <c r="AB210" i="1" s="1"/>
  <c r="AD210" i="1" s="1"/>
  <c r="AF210" i="1" s="1"/>
  <c r="AH210" i="1" s="1"/>
  <c r="AJ210" i="1" s="1"/>
  <c r="G50" i="1"/>
  <c r="K482" i="1"/>
  <c r="M482" i="1" s="1"/>
  <c r="O482" i="1" s="1"/>
  <c r="Q482" i="1" s="1"/>
  <c r="S482" i="1" s="1"/>
  <c r="U482" i="1" s="1"/>
  <c r="W482" i="1" s="1"/>
  <c r="H447" i="1"/>
  <c r="K559" i="1"/>
  <c r="M559" i="1" s="1"/>
  <c r="O559" i="1" s="1"/>
  <c r="Q559" i="1" s="1"/>
  <c r="S559" i="1" s="1"/>
  <c r="U559" i="1" s="1"/>
  <c r="W559" i="1" s="1"/>
  <c r="I79" i="1"/>
  <c r="I103" i="1"/>
  <c r="K489" i="1"/>
  <c r="M489" i="1" s="1"/>
  <c r="O489" i="1" s="1"/>
  <c r="Q489" i="1" s="1"/>
  <c r="S489" i="1" s="1"/>
  <c r="U489" i="1" s="1"/>
  <c r="W489" i="1" s="1"/>
  <c r="K486" i="1"/>
  <c r="M486" i="1" s="1"/>
  <c r="O486" i="1" s="1"/>
  <c r="Q486" i="1" s="1"/>
  <c r="S486" i="1" s="1"/>
  <c r="U486" i="1" s="1"/>
  <c r="W486" i="1" s="1"/>
  <c r="I77" i="1"/>
  <c r="I81" i="1"/>
  <c r="I74" i="1"/>
  <c r="G517" i="1"/>
  <c r="K551" i="1"/>
  <c r="M551" i="1" s="1"/>
  <c r="O551" i="1" s="1"/>
  <c r="Q551" i="1" s="1"/>
  <c r="S551" i="1" s="1"/>
  <c r="U551" i="1" s="1"/>
  <c r="W551" i="1" s="1"/>
  <c r="G275" i="1"/>
  <c r="I128" i="1"/>
  <c r="H50" i="1"/>
  <c r="G28" i="1"/>
  <c r="I51" i="1"/>
  <c r="I87" i="1"/>
  <c r="I70" i="1"/>
  <c r="G209" i="1"/>
  <c r="I37" i="1"/>
  <c r="H28" i="1"/>
  <c r="I41" i="1"/>
  <c r="I33" i="1"/>
  <c r="I55" i="1"/>
  <c r="I59" i="1"/>
  <c r="I108" i="1"/>
  <c r="G107" i="1"/>
  <c r="I44" i="1"/>
  <c r="I68" i="1"/>
  <c r="I29" i="1"/>
  <c r="I200" i="1" l="1"/>
  <c r="Z200" i="1" s="1"/>
  <c r="AB200" i="1" s="1"/>
  <c r="AD200" i="1" s="1"/>
  <c r="AF200" i="1" s="1"/>
  <c r="AH200" i="1" s="1"/>
  <c r="AJ200" i="1" s="1"/>
  <c r="K497" i="1"/>
  <c r="M497" i="1" s="1"/>
  <c r="O497" i="1" s="1"/>
  <c r="Q497" i="1" s="1"/>
  <c r="S497" i="1" s="1"/>
  <c r="U497" i="1" s="1"/>
  <c r="W497" i="1" s="1"/>
  <c r="K210" i="1"/>
  <c r="M210" i="1" s="1"/>
  <c r="O210" i="1" s="1"/>
  <c r="Q210" i="1" s="1"/>
  <c r="S210" i="1" s="1"/>
  <c r="U210" i="1" s="1"/>
  <c r="W210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K557" i="1"/>
  <c r="M557" i="1" s="1"/>
  <c r="O557" i="1" s="1"/>
  <c r="Q557" i="1" s="1"/>
  <c r="S557" i="1" s="1"/>
  <c r="U557" i="1" s="1"/>
  <c r="W557" i="1" s="1"/>
  <c r="Z557" i="1"/>
  <c r="AB557" i="1" s="1"/>
  <c r="AD557" i="1" s="1"/>
  <c r="AF557" i="1" s="1"/>
  <c r="AH557" i="1" s="1"/>
  <c r="AJ557" i="1" s="1"/>
  <c r="K498" i="1"/>
  <c r="M498" i="1" s="1"/>
  <c r="O498" i="1" s="1"/>
  <c r="Q498" i="1" s="1"/>
  <c r="S498" i="1" s="1"/>
  <c r="U498" i="1" s="1"/>
  <c r="W498" i="1" s="1"/>
  <c r="Z498" i="1"/>
  <c r="AB498" i="1" s="1"/>
  <c r="AD498" i="1" s="1"/>
  <c r="AF498" i="1" s="1"/>
  <c r="AH498" i="1" s="1"/>
  <c r="AJ498" i="1" s="1"/>
  <c r="K616" i="1"/>
  <c r="M616" i="1" s="1"/>
  <c r="O616" i="1" s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K531" i="1"/>
  <c r="M531" i="1" s="1"/>
  <c r="O531" i="1" s="1"/>
  <c r="Q531" i="1" s="1"/>
  <c r="S531" i="1" s="1"/>
  <c r="U531" i="1" s="1"/>
  <c r="W531" i="1" s="1"/>
  <c r="Z531" i="1"/>
  <c r="AB531" i="1" s="1"/>
  <c r="AD531" i="1" s="1"/>
  <c r="AF531" i="1" s="1"/>
  <c r="AH531" i="1" s="1"/>
  <c r="AJ531" i="1" s="1"/>
  <c r="K483" i="1"/>
  <c r="M483" i="1" s="1"/>
  <c r="O483" i="1" s="1"/>
  <c r="Q483" i="1" s="1"/>
  <c r="S483" i="1" s="1"/>
  <c r="U483" i="1" s="1"/>
  <c r="W483" i="1" s="1"/>
  <c r="Z483" i="1"/>
  <c r="AB483" i="1" s="1"/>
  <c r="AD483" i="1" s="1"/>
  <c r="AF483" i="1" s="1"/>
  <c r="AH483" i="1" s="1"/>
  <c r="AJ483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K423" i="1"/>
  <c r="M423" i="1" s="1"/>
  <c r="O423" i="1" s="1"/>
  <c r="Q423" i="1" s="1"/>
  <c r="S423" i="1" s="1"/>
  <c r="U423" i="1" s="1"/>
  <c r="W423" i="1" s="1"/>
  <c r="K74" i="1"/>
  <c r="M74" i="1" s="1"/>
  <c r="O74" i="1" s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K77" i="1"/>
  <c r="M77" i="1" s="1"/>
  <c r="O77" i="1" s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K575" i="1"/>
  <c r="M575" i="1" s="1"/>
  <c r="O575" i="1" s="1"/>
  <c r="Q575" i="1" s="1"/>
  <c r="S575" i="1" s="1"/>
  <c r="U575" i="1" s="1"/>
  <c r="W575" i="1" s="1"/>
  <c r="Z575" i="1"/>
  <c r="AB575" i="1" s="1"/>
  <c r="AD575" i="1" s="1"/>
  <c r="AF575" i="1" s="1"/>
  <c r="AH575" i="1" s="1"/>
  <c r="AJ575" i="1" s="1"/>
  <c r="K521" i="1"/>
  <c r="M521" i="1" s="1"/>
  <c r="O521" i="1" s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K382" i="1"/>
  <c r="M382" i="1" s="1"/>
  <c r="O382" i="1" s="1"/>
  <c r="Q382" i="1" s="1"/>
  <c r="S382" i="1" s="1"/>
  <c r="U382" i="1" s="1"/>
  <c r="W382" i="1" s="1"/>
  <c r="Z382" i="1"/>
  <c r="AB382" i="1" s="1"/>
  <c r="AD382" i="1" s="1"/>
  <c r="AF382" i="1" s="1"/>
  <c r="AH382" i="1" s="1"/>
  <c r="AJ382" i="1" s="1"/>
  <c r="K461" i="1"/>
  <c r="M461" i="1" s="1"/>
  <c r="O461" i="1" s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I525" i="1"/>
  <c r="K540" i="1"/>
  <c r="M540" i="1" s="1"/>
  <c r="O540" i="1" s="1"/>
  <c r="Q540" i="1" s="1"/>
  <c r="S540" i="1" s="1"/>
  <c r="U540" i="1" s="1"/>
  <c r="W540" i="1" s="1"/>
  <c r="Z540" i="1"/>
  <c r="AB540" i="1" s="1"/>
  <c r="AD540" i="1" s="1"/>
  <c r="AF540" i="1" s="1"/>
  <c r="AH540" i="1" s="1"/>
  <c r="AJ540" i="1" s="1"/>
  <c r="K560" i="1"/>
  <c r="M560" i="1" s="1"/>
  <c r="O560" i="1" s="1"/>
  <c r="Q560" i="1" s="1"/>
  <c r="S560" i="1" s="1"/>
  <c r="U560" i="1" s="1"/>
  <c r="W560" i="1" s="1"/>
  <c r="Z560" i="1"/>
  <c r="AB560" i="1" s="1"/>
  <c r="AD560" i="1" s="1"/>
  <c r="AF560" i="1" s="1"/>
  <c r="AH560" i="1" s="1"/>
  <c r="AJ560" i="1" s="1"/>
  <c r="K460" i="1"/>
  <c r="M460" i="1" s="1"/>
  <c r="O460" i="1" s="1"/>
  <c r="Q460" i="1" s="1"/>
  <c r="S460" i="1" s="1"/>
  <c r="U460" i="1" s="1"/>
  <c r="W460" i="1" s="1"/>
  <c r="Z460" i="1"/>
  <c r="AB460" i="1" s="1"/>
  <c r="AD460" i="1" s="1"/>
  <c r="AF460" i="1" s="1"/>
  <c r="AH460" i="1" s="1"/>
  <c r="AJ460" i="1" s="1"/>
  <c r="K128" i="1"/>
  <c r="M128" i="1" s="1"/>
  <c r="O128" i="1" s="1"/>
  <c r="Q128" i="1" s="1"/>
  <c r="S128" i="1" s="1"/>
  <c r="U128" i="1" s="1"/>
  <c r="W128" i="1" s="1"/>
  <c r="Z128" i="1"/>
  <c r="AB128" i="1" s="1"/>
  <c r="AD128" i="1" s="1"/>
  <c r="AF128" i="1" s="1"/>
  <c r="AH128" i="1" s="1"/>
  <c r="AJ128" i="1" s="1"/>
  <c r="K297" i="1"/>
  <c r="M297" i="1" s="1"/>
  <c r="O297" i="1" s="1"/>
  <c r="Q297" i="1" s="1"/>
  <c r="S297" i="1" s="1"/>
  <c r="U297" i="1" s="1"/>
  <c r="W297" i="1" s="1"/>
  <c r="Z297" i="1"/>
  <c r="AB297" i="1" s="1"/>
  <c r="AD297" i="1" s="1"/>
  <c r="AF297" i="1" s="1"/>
  <c r="AH297" i="1" s="1"/>
  <c r="AJ297" i="1" s="1"/>
  <c r="K310" i="1"/>
  <c r="M310" i="1" s="1"/>
  <c r="O310" i="1" s="1"/>
  <c r="Z310" i="1"/>
  <c r="AB310" i="1" s="1"/>
  <c r="AD310" i="1" s="1"/>
  <c r="AF310" i="1" s="1"/>
  <c r="AH310" i="1" s="1"/>
  <c r="AJ310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AF108" i="1" s="1"/>
  <c r="AH108" i="1" s="1"/>
  <c r="AJ108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K70" i="1"/>
  <c r="M70" i="1" s="1"/>
  <c r="O70" i="1" s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K87" i="1"/>
  <c r="M87" i="1" s="1"/>
  <c r="O87" i="1" s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K213" i="1"/>
  <c r="M213" i="1" s="1"/>
  <c r="O213" i="1" s="1"/>
  <c r="Q213" i="1" s="1"/>
  <c r="S213" i="1" s="1"/>
  <c r="U213" i="1" s="1"/>
  <c r="W213" i="1" s="1"/>
  <c r="Z213" i="1"/>
  <c r="AB213" i="1" s="1"/>
  <c r="AD213" i="1" s="1"/>
  <c r="AF213" i="1" s="1"/>
  <c r="AH213" i="1" s="1"/>
  <c r="AJ213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K103" i="1"/>
  <c r="M103" i="1" s="1"/>
  <c r="O103" i="1" s="1"/>
  <c r="Q103" i="1" s="1"/>
  <c r="S103" i="1" s="1"/>
  <c r="U103" i="1" s="1"/>
  <c r="W103" i="1" s="1"/>
  <c r="Z103" i="1"/>
  <c r="AB103" i="1" s="1"/>
  <c r="AD103" i="1" s="1"/>
  <c r="AF103" i="1" s="1"/>
  <c r="AH103" i="1" s="1"/>
  <c r="AJ103" i="1" s="1"/>
  <c r="K216" i="1"/>
  <c r="M216" i="1" s="1"/>
  <c r="O216" i="1" s="1"/>
  <c r="Q216" i="1" s="1"/>
  <c r="S216" i="1" s="1"/>
  <c r="U216" i="1" s="1"/>
  <c r="W216" i="1" s="1"/>
  <c r="Z216" i="1"/>
  <c r="AB216" i="1" s="1"/>
  <c r="AD216" i="1" s="1"/>
  <c r="AF216" i="1" s="1"/>
  <c r="AH216" i="1" s="1"/>
  <c r="AJ216" i="1" s="1"/>
  <c r="K219" i="1"/>
  <c r="M219" i="1" s="1"/>
  <c r="O219" i="1" s="1"/>
  <c r="Q219" i="1" s="1"/>
  <c r="S219" i="1" s="1"/>
  <c r="U219" i="1" s="1"/>
  <c r="W219" i="1" s="1"/>
  <c r="Z219" i="1"/>
  <c r="AB219" i="1" s="1"/>
  <c r="AD219" i="1" s="1"/>
  <c r="AF219" i="1" s="1"/>
  <c r="AH219" i="1" s="1"/>
  <c r="AJ219" i="1" s="1"/>
  <c r="K304" i="1"/>
  <c r="M304" i="1" s="1"/>
  <c r="O304" i="1" s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K276" i="1"/>
  <c r="M276" i="1" s="1"/>
  <c r="O276" i="1" s="1"/>
  <c r="Q276" i="1" s="1"/>
  <c r="S276" i="1" s="1"/>
  <c r="U276" i="1" s="1"/>
  <c r="W276" i="1" s="1"/>
  <c r="Z276" i="1"/>
  <c r="AB276" i="1" s="1"/>
  <c r="AD276" i="1" s="1"/>
  <c r="AF276" i="1" s="1"/>
  <c r="AH276" i="1" s="1"/>
  <c r="AJ276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K429" i="1"/>
  <c r="M429" i="1" s="1"/>
  <c r="O429" i="1" s="1"/>
  <c r="Q429" i="1" s="1"/>
  <c r="S429" i="1" s="1"/>
  <c r="U429" i="1" s="1"/>
  <c r="W429" i="1" s="1"/>
  <c r="Z429" i="1"/>
  <c r="AB429" i="1" s="1"/>
  <c r="AD429" i="1" s="1"/>
  <c r="AF429" i="1" s="1"/>
  <c r="AH429" i="1" s="1"/>
  <c r="AJ429" i="1" s="1"/>
  <c r="I275" i="1"/>
  <c r="I447" i="1"/>
  <c r="K516" i="1"/>
  <c r="M516" i="1" s="1"/>
  <c r="O516" i="1" s="1"/>
  <c r="Q516" i="1" s="1"/>
  <c r="S516" i="1" s="1"/>
  <c r="U516" i="1" s="1"/>
  <c r="W516" i="1" s="1"/>
  <c r="I517" i="1"/>
  <c r="I209" i="1"/>
  <c r="Z209" i="1" s="1"/>
  <c r="AB209" i="1" s="1"/>
  <c r="AD209" i="1" s="1"/>
  <c r="AF209" i="1" s="1"/>
  <c r="AH209" i="1" s="1"/>
  <c r="AJ209" i="1" s="1"/>
  <c r="H457" i="1"/>
  <c r="I458" i="1"/>
  <c r="K524" i="1"/>
  <c r="M524" i="1" s="1"/>
  <c r="O524" i="1" s="1"/>
  <c r="Q524" i="1" s="1"/>
  <c r="S524" i="1" s="1"/>
  <c r="U524" i="1" s="1"/>
  <c r="W524" i="1" s="1"/>
  <c r="K530" i="1"/>
  <c r="M530" i="1" s="1"/>
  <c r="O530" i="1" s="1"/>
  <c r="Q530" i="1" s="1"/>
  <c r="S530" i="1" s="1"/>
  <c r="U530" i="1" s="1"/>
  <c r="W530" i="1" s="1"/>
  <c r="G27" i="1"/>
  <c r="H27" i="1"/>
  <c r="H623" i="1" s="1"/>
  <c r="I50" i="1"/>
  <c r="H428" i="1"/>
  <c r="K419" i="1"/>
  <c r="M419" i="1" s="1"/>
  <c r="O419" i="1" s="1"/>
  <c r="Q419" i="1" s="1"/>
  <c r="S419" i="1" s="1"/>
  <c r="U419" i="1" s="1"/>
  <c r="W419" i="1" s="1"/>
  <c r="K492" i="1"/>
  <c r="M492" i="1" s="1"/>
  <c r="O492" i="1" s="1"/>
  <c r="Q492" i="1" s="1"/>
  <c r="S492" i="1" s="1"/>
  <c r="U492" i="1" s="1"/>
  <c r="W492" i="1" s="1"/>
  <c r="I28" i="1"/>
  <c r="I107" i="1"/>
  <c r="G102" i="1"/>
  <c r="I102" i="1" s="1"/>
  <c r="K200" i="1" l="1"/>
  <c r="M200" i="1" s="1"/>
  <c r="O200" i="1" s="1"/>
  <c r="Q200" i="1" s="1"/>
  <c r="S200" i="1" s="1"/>
  <c r="U200" i="1" s="1"/>
  <c r="W200" i="1" s="1"/>
  <c r="K517" i="1"/>
  <c r="M517" i="1" s="1"/>
  <c r="O517" i="1" s="1"/>
  <c r="Q517" i="1" s="1"/>
  <c r="S517" i="1" s="1"/>
  <c r="U517" i="1" s="1"/>
  <c r="W517" i="1" s="1"/>
  <c r="Z517" i="1"/>
  <c r="AB517" i="1" s="1"/>
  <c r="AD517" i="1" s="1"/>
  <c r="AF517" i="1" s="1"/>
  <c r="AH517" i="1" s="1"/>
  <c r="AJ517" i="1" s="1"/>
  <c r="K447" i="1"/>
  <c r="M447" i="1" s="1"/>
  <c r="O447" i="1" s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K525" i="1"/>
  <c r="M525" i="1" s="1"/>
  <c r="O525" i="1" s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K458" i="1"/>
  <c r="M458" i="1" s="1"/>
  <c r="O458" i="1" s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K102" i="1"/>
  <c r="M102" i="1" s="1"/>
  <c r="O102" i="1" s="1"/>
  <c r="Q102" i="1" s="1"/>
  <c r="S102" i="1" s="1"/>
  <c r="U102" i="1" s="1"/>
  <c r="W102" i="1" s="1"/>
  <c r="Z102" i="1"/>
  <c r="AB102" i="1" s="1"/>
  <c r="AD102" i="1" s="1"/>
  <c r="AF102" i="1" s="1"/>
  <c r="AH102" i="1" s="1"/>
  <c r="AJ102" i="1" s="1"/>
  <c r="K107" i="1"/>
  <c r="M107" i="1" s="1"/>
  <c r="O107" i="1" s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K209" i="1"/>
  <c r="M209" i="1" s="1"/>
  <c r="O209" i="1" s="1"/>
  <c r="Q209" i="1" s="1"/>
  <c r="S209" i="1" s="1"/>
  <c r="U209" i="1" s="1"/>
  <c r="W209" i="1" s="1"/>
  <c r="K275" i="1"/>
  <c r="M275" i="1" s="1"/>
  <c r="O275" i="1" s="1"/>
  <c r="Q275" i="1" s="1"/>
  <c r="S275" i="1" s="1"/>
  <c r="U275" i="1" s="1"/>
  <c r="W275" i="1" s="1"/>
  <c r="Z275" i="1"/>
  <c r="AB275" i="1" s="1"/>
  <c r="AD275" i="1" s="1"/>
  <c r="AF275" i="1" s="1"/>
  <c r="AH275" i="1" s="1"/>
  <c r="AJ275" i="1" s="1"/>
  <c r="Q310" i="1"/>
  <c r="S310" i="1" s="1"/>
  <c r="U310" i="1" s="1"/>
  <c r="W310" i="1" s="1"/>
  <c r="O306" i="1"/>
  <c r="Q306" i="1" s="1"/>
  <c r="S306" i="1" s="1"/>
  <c r="U306" i="1" s="1"/>
  <c r="W306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I457" i="1"/>
  <c r="I428" i="1"/>
  <c r="I27" i="1"/>
  <c r="G623" i="1"/>
  <c r="I623" i="1" s="1"/>
  <c r="Z623" i="1" s="1"/>
  <c r="AB623" i="1" s="1"/>
  <c r="AD623" i="1" s="1"/>
  <c r="AF623" i="1" s="1"/>
  <c r="AH623" i="1" s="1"/>
  <c r="AJ623" i="1" s="1"/>
  <c r="K428" i="1" l="1"/>
  <c r="M428" i="1" s="1"/>
  <c r="O428" i="1" s="1"/>
  <c r="Q428" i="1" s="1"/>
  <c r="S428" i="1" s="1"/>
  <c r="U428" i="1" s="1"/>
  <c r="W428" i="1" s="1"/>
  <c r="Z428" i="1"/>
  <c r="AB428" i="1" s="1"/>
  <c r="AD428" i="1" s="1"/>
  <c r="AF428" i="1" s="1"/>
  <c r="AJ428" i="1" s="1"/>
  <c r="K457" i="1"/>
  <c r="M457" i="1" s="1"/>
  <c r="O457" i="1" s="1"/>
  <c r="Q457" i="1" s="1"/>
  <c r="S457" i="1" s="1"/>
  <c r="U457" i="1" s="1"/>
  <c r="W457" i="1" s="1"/>
  <c r="Z457" i="1"/>
  <c r="AB457" i="1" s="1"/>
  <c r="AD457" i="1" s="1"/>
  <c r="AF457" i="1" s="1"/>
  <c r="AH457" i="1" s="1"/>
  <c r="AJ457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I622" i="1"/>
  <c r="K622" i="1" l="1"/>
  <c r="M622" i="1" s="1"/>
  <c r="O622" i="1" s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</calcChain>
</file>

<file path=xl/sharedStrings.xml><?xml version="1.0" encoding="utf-8"?>
<sst xmlns="http://schemas.openxmlformats.org/spreadsheetml/2006/main" count="1231" uniqueCount="603">
  <si>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</si>
  <si>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</si>
  <si>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</si>
  <si>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</si>
  <si>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</si>
  <si>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</si>
  <si>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</si>
  <si>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</si>
  <si>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</si>
  <si>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</si>
  <si>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</si>
  <si>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</si>
  <si>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</si>
  <si>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</si>
  <si>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</si>
  <si>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</si>
  <si>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</si>
  <si>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</si>
  <si>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</si>
  <si>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</si>
  <si>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</si>
  <si>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</si>
  <si>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</si>
  <si>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</si>
  <si>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</si>
  <si>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</si>
  <si>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</si>
  <si>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</si>
  <si>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</si>
  <si>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</si>
  <si>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</si>
  <si>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</si>
  <si>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</si>
  <si>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</si>
  <si>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</si>
  <si>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</si>
  <si>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</si>
  <si>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</si>
  <si>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</si>
  <si>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</si>
  <si>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</si>
  <si>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</si>
  <si>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</si>
  <si>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</si>
  <si>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</si>
  <si>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</si>
  <si>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</si>
  <si>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</si>
  <si>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</si>
  <si>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</si>
  <si>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</si>
  <si>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</si>
  <si>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</si>
  <si>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</si>
  <si>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</si>
  <si>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</si>
  <si>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</si>
  <si>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</si>
  <si>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</si>
  <si>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</si>
  <si>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</si>
  <si>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</si>
  <si>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</si>
  <si>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</si>
  <si>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</si>
  <si>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</si>
  <si>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</si>
  <si>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</si>
  <si>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</si>
  <si>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</si>
  <si>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</si>
  <si>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</si>
  <si>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</si>
  <si>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</si>
  <si>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</si>
  <si>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</si>
  <si>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</si>
  <si>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</si>
  <si>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</si>
  <si>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</si>
  <si>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</si>
  <si>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</si>
  <si>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</si>
  <si>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</si>
  <si>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</si>
  <si>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</si>
  <si>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</si>
  <si>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</si>
  <si>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</si>
  <si>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</si>
  <si>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</si>
  <si>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</si>
  <si>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</si>
  <si>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</si>
  <si>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</si>
  <si>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</si>
  <si>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</si>
  <si>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</si>
  <si>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</si>
  <si>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</si>
  <si>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</si>
  <si>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</si>
  <si>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</si>
  <si>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</si>
  <si>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</si>
  <si>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</si>
  <si>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</si>
  <si>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</si>
  <si>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</si>
  <si>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</si>
  <si>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</si>
  <si>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</si>
  <si>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</si>
  <si>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</si>
  <si>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</si>
  <si>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</si>
  <si>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</si>
  <si>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</si>
  <si>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</si>
  <si>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</si>
  <si>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</si>
  <si>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</si>
  <si>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</si>
  <si>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</si>
  <si>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</si>
  <si>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</si>
  <si>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</si>
  <si>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</si>
  <si>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</si>
  <si>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</si>
  <si>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</si>
  <si>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</si>
  <si>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</si>
  <si>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</si>
  <si>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</si>
  <si>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</si>
  <si>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</si>
  <si>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</si>
  <si>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</si>
  <si>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</si>
  <si>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</si>
  <si>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</si>
  <si>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</si>
  <si>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</si>
  <si>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</si>
  <si>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</si>
  <si>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</si>
  <si>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</si>
  <si>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</si>
  <si>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</si>
  <si>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</si>
  <si>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</si>
  <si>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</si>
  <si>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</si>
  <si>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</si>
  <si>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</si>
  <si>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</si>
  <si>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</si>
  <si>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</si>
  <si>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</si>
  <si>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</si>
  <si>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</si>
  <si>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</si>
  <si>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</si>
  <si>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</si>
  <si>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</si>
  <si>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</si>
  <si>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</si>
  <si>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</si>
  <si>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</si>
  <si>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</si>
  <si>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</si>
  <si>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</si>
  <si>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</si>
  <si>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</si>
  <si>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</si>
  <si>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</si>
  <si>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</si>
  <si>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</si>
  <si>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</si>
  <si>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</si>
  <si>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</si>
  <si>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</si>
  <si>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</si>
  <si>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</si>
  <si>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</si>
  <si>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</si>
  <si>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</si>
  <si>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</si>
  <si>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</si>
  <si>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</si>
  <si>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</si>
  <si>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</si>
  <si>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</si>
  <si>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</si>
  <si>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</si>
  <si>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</si>
  <si>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</si>
  <si>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</si>
  <si>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</si>
  <si>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</si>
  <si>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</si>
  <si>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</si>
  <si>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</si>
  <si>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</si>
  <si>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</si>
  <si>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</si>
  <si>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</si>
  <si>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</si>
  <si>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</si>
  <si>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</si>
  <si>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</si>
  <si>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</si>
  <si>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</si>
  <si>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</si>
  <si>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</si>
  <si>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</si>
  <si>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</si>
  <si>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</si>
  <si>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</si>
  <si>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</si>
  <si>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</si>
  <si>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</si>
  <si>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</si>
  <si>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</si>
  <si>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</si>
  <si>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</si>
  <si>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</si>
  <si>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</si>
  <si>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</si>
  <si>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</si>
  <si>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</si>
  <si>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</si>
  <si>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</si>
  <si>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</si>
  <si>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</si>
  <si>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</si>
  <si>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</si>
  <si>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</si>
  <si>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</si>
  <si>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</si>
  <si>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</si>
  <si>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</si>
  <si>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</si>
  <si>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</si>
  <si>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</si>
  <si>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</si>
  <si>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</si>
  <si>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</si>
  <si>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</si>
  <si>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</si>
  <si>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</si>
  <si>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</si>
  <si>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</si>
  <si>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</si>
  <si>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</si>
  <si>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</si>
  <si>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</si>
  <si>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</si>
  <si>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</si>
  <si>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</si>
  <si>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</si>
  <si>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</si>
  <si>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</si>
  <si>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</si>
  <si>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</si>
  <si>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</si>
  <si>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</si>
  <si>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</si>
  <si>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</si>
  <si>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</si>
  <si>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</si>
  <si>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</si>
  <si>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</si>
  <si>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</si>
  <si>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</si>
  <si>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</si>
  <si>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</si>
  <si>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</si>
  <si>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</si>
  <si>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</si>
  <si>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</si>
  <si>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</si>
  <si>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</si>
  <si>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</si>
  <si>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</si>
  <si>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</si>
  <si>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</si>
  <si>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</si>
  <si>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</si>
  <si>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</si>
  <si>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</si>
  <si>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</si>
  <si>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</si>
  <si>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</si>
  <si>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</si>
  <si>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</si>
  <si>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</si>
  <si>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</si>
  <si>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</si>
  <si>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</si>
  <si>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</si>
  <si>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</si>
  <si>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</si>
  <si>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</si>
  <si>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</si>
  <si>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</si>
  <si>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</si>
  <si>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</si>
  <si>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</si>
  <si>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</si>
  <si>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</si>
  <si>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</si>
  <si>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</si>
  <si>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</si>
  <si>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</si>
  <si>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</si>
  <si>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</si>
  <si>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</si>
  <si>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</si>
  <si>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</si>
  <si>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</si>
  <si>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</si>
  <si>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</si>
  <si>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</si>
  <si>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</si>
  <si>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</si>
  <si>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</si>
  <si>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</si>
  <si>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</si>
  <si>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</si>
  <si>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</si>
  <si>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</si>
  <si>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</si>
  <si>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</si>
  <si>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</si>
  <si>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</si>
  <si>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</si>
  <si>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</si>
  <si>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</si>
  <si>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</si>
  <si>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</si>
  <si>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</si>
  <si>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</si>
  <si>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</si>
  <si>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</si>
  <si>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</si>
  <si>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</si>
  <si>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</si>
  <si>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</si>
  <si>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</si>
  <si>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</si>
  <si>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</si>
  <si>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</si>
  <si>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</si>
  <si>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</si>
  <si>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</si>
  <si>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</si>
  <si>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</si>
  <si>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</si>
  <si>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</si>
  <si>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</si>
  <si>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</si>
  <si>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</si>
  <si>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</si>
  <si>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</si>
  <si>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</si>
  <si>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</si>
  <si>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</si>
  <si>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</si>
  <si>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</si>
  <si>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</si>
  <si>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</si>
  <si>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</si>
  <si>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</si>
  <si>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</si>
  <si>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</si>
  <si>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</si>
  <si>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</si>
  <si>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</si>
  <si>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</si>
  <si>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</si>
  <si>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</si>
  <si>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</si>
  <si>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</si>
  <si>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</si>
  <si>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</si>
  <si>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</si>
  <si>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</si>
  <si>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</si>
  <si>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</si>
  <si>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</si>
  <si>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</si>
  <si>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</si>
  <si>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</si>
  <si>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</si>
  <si>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</si>
  <si>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</si>
  <si>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</si>
  <si>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</si>
  <si>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</si>
  <si>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</si>
  <si>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</si>
  <si>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</si>
  <si>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</si>
  <si>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</si>
  <si>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</si>
  <si>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</si>
  <si>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</si>
  <si>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</si>
  <si>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</si>
  <si>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</si>
  <si>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</si>
  <si>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</si>
  <si>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</si>
  <si>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</si>
  <si>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</si>
  <si>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</si>
  <si>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</si>
  <si>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</si>
  <si>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</si>
  <si>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</si>
  <si>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</si>
  <si>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</si>
  <si>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</si>
  <si>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</si>
  <si>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</si>
  <si>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</si>
  <si>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</si>
  <si>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</si>
  <si>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</si>
  <si>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</si>
  <si>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</si>
  <si>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</si>
  <si>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</si>
  <si>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</si>
  <si>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</si>
  <si>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</si>
  <si>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</si>
  <si>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</si>
  <si>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</si>
  <si>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</si>
  <si>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</si>
  <si>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</si>
  <si>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</si>
  <si>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</si>
  <si>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</si>
  <si>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</si>
  <si>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</si>
  <si>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</si>
  <si>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</si>
  <si>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</si>
  <si>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</si>
  <si>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</si>
  <si>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</si>
  <si>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</si>
  <si>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</si>
  <si>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</si>
  <si>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</si>
  <si>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</si>
  <si>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</si>
  <si>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</si>
  <si>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</si>
  <si>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</si>
  <si>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</si>
  <si>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</si>
  <si>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</si>
  <si>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</si>
  <si>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</si>
  <si>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</si>
  <si>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</si>
  <si>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</si>
  <si>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</si>
  <si>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</si>
  <si>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</si>
  <si>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</si>
  <si>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</si>
  <si>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</si>
  <si>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</si>
  <si>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</si>
  <si>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</si>
  <si>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</si>
  <si>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</si>
  <si>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</si>
  <si>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</si>
  <si>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</si>
  <si>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</si>
  <si>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</si>
  <si>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</si>
  <si>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</si>
  <si>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</si>
  <si>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</si>
  <si>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</si>
  <si>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</si>
  <si>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</si>
  <si>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</si>
  <si>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</si>
  <si>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</si>
  <si>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</si>
  <si>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к решению Совета муниципального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</si>
  <si>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</si>
  <si>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</si>
  <si>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</si>
  <si>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</si>
  <si>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</si>
  <si>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 xml:space="preserve">            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</si>
  <si>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</si>
  <si>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</si>
  <si>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</si>
  <si>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</si>
  <si>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</si>
  <si>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</si>
  <si>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</si>
  <si>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</si>
  <si>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</si>
  <si>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</si>
  <si>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</si>
  <si>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</si>
  <si>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</si>
  <si>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</si>
  <si>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</si>
  <si>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</si>
  <si>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</si>
  <si>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</si>
  <si>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</si>
  <si>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</si>
  <si>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</si>
  <si>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</si>
  <si>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</si>
  <si>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</si>
  <si>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</si>
  <si>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</si>
  <si>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</si>
  <si>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</si>
  <si>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</si>
  <si>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</si>
  <si>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</si>
  <si>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</si>
  <si>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</si>
  <si>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</si>
  <si>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</si>
  <si>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</si>
  <si>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</si>
  <si>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</si>
  <si>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</si>
  <si>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</si>
  <si>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от_________________  № ____</t>
  </si>
  <si>
    <t>«ПРИЛОЖЕНИЕ № 14</t>
  </si>
  <si>
    <t>УТВЕРЖДЕНО</t>
  </si>
  <si>
    <t>от 28 декабря 2018 года  № 454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</si>
  <si>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</si>
  <si>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</si>
  <si>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</si>
  <si>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</si>
  <si>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</si>
  <si>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</si>
  <si>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</si>
  <si>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 xml:space="preserve">          </t>
  </si>
  <si>
    <t>Н.А. Кривошеева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</si>
  <si>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</si>
  <si>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</si>
  <si>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Субсидия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</si>
  <si>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для муниципальных образовательных организациях)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</si>
  <si>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</si>
  <si>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</si>
  <si>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</si>
  <si>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</si>
  <si>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</si>
  <si>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</si>
  <si>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</si>
  <si>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</si>
  <si>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</si>
  <si>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</si>
  <si>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</si>
  <si>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</si>
  <si>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</si>
  <si>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</si>
  <si>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</si>
  <si>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</si>
  <si>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</si>
  <si>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</si>
  <si>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</si>
  <si>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</si>
  <si>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</si>
  <si>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</si>
  <si>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</si>
  <si>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 xml:space="preserve">Реализация мероприятий, направленных на 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</si>
  <si>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</si>
  <si>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</si>
  <si>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</si>
  <si>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</si>
  <si>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</si>
  <si>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</si>
  <si>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</si>
  <si>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</si>
  <si>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</si>
  <si>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</si>
  <si>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ПРИЛОЖЕНИЕ № 11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</si>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</sst>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5.5"/>
      <color theme="1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5.6"/>
      <name val="Times New Roman"/>
      <family val="1"/>
      <charset val="204"/>
    </font>
    <font>
      <sz val="15.6"/>
      <color theme="1"/>
      <name val="Times New Roman"/>
      <family val="1"/>
      <charset val="204"/>
    </font>
    <font>
      <b/>
      <sz val="15.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0" fillId="0" borderId="0"/>
    <xf numFmtId="0" fontId="21" fillId="0" borderId="0"/>
  </cellStyleXfs>
  <cellXfs count="205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64" fontId="14" fillId="2" borderId="1" xfId="0" applyNumberFormat="1" applyFont="1" applyFill="1" applyBorder="1" applyAlignment="1">
      <alignment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49" fontId="12" fillId="0" borderId="0" xfId="0" applyNumberFormat="1" applyFont="1" applyBorder="1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632"/>
  <sheetViews>
    <sheetView tabSelected="1" topLeftCell="A57" zoomScaleNormal="100" workbookViewId="0">
      <selection activeCell="AI63" sqref="AI63"/>
    </sheetView>
  </sheetViews>
  <sheetFormatPr defaultRowHeight="15" x14ac:dyDescent="0.25"/>
  <cols>
    <col min="1" max="1" width="4" customWidth="1"/>
    <col min="2" max="2" width="6.140625" customWidth="1"/>
    <col min="3" max="3" width="43.7109375" customWidth="1"/>
    <col min="4" max="4" width="19.28515625" customWidth="1"/>
    <col min="5" max="5" width="8.425781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8.5703125" hidden="1" customWidth="1"/>
    <col min="31" max="31" width="14" hidden="1" customWidth="1"/>
    <col min="32" max="32" width="17.42578125" hidden="1" customWidth="1"/>
    <col min="33" max="33" width="0.28515625" hidden="1" customWidth="1"/>
    <col min="34" max="34" width="19.5703125" style="111" hidden="1" customWidth="1"/>
    <col min="35" max="35" width="14.7109375" style="111" customWidth="1"/>
    <col min="36" max="36" width="17.7109375" customWidth="1"/>
  </cols>
  <sheetData>
    <row r="1" spans="2:45" x14ac:dyDescent="0.25"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</row>
    <row r="2" spans="2:45" x14ac:dyDescent="0.25"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</row>
    <row r="3" spans="2:45" ht="23.25" x14ac:dyDescent="0.35">
      <c r="D3" s="183" t="s">
        <v>597</v>
      </c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71"/>
      <c r="AL3" s="154"/>
      <c r="AM3" s="185"/>
      <c r="AN3" s="185"/>
      <c r="AO3" s="185"/>
      <c r="AP3" s="185"/>
      <c r="AQ3" s="185"/>
      <c r="AR3" s="185"/>
      <c r="AS3" s="185"/>
    </row>
    <row r="4" spans="2:45" ht="23.25" x14ac:dyDescent="0.35">
      <c r="D4" s="183" t="s">
        <v>499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54"/>
      <c r="AL4" s="154"/>
      <c r="AM4" s="184"/>
      <c r="AN4" s="184"/>
      <c r="AO4" s="184"/>
      <c r="AP4" s="184"/>
      <c r="AQ4" s="184"/>
      <c r="AR4" s="184"/>
      <c r="AS4" s="184"/>
    </row>
    <row r="5" spans="2:45" ht="23.25" x14ac:dyDescent="0.35">
      <c r="D5" s="183" t="s">
        <v>493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54"/>
      <c r="AL5" s="154"/>
      <c r="AM5" s="184"/>
      <c r="AN5" s="184"/>
      <c r="AO5" s="184"/>
      <c r="AP5" s="184"/>
      <c r="AQ5" s="184"/>
      <c r="AR5" s="184"/>
      <c r="AS5" s="184"/>
    </row>
    <row r="6" spans="2:45" ht="23.25" x14ac:dyDescent="0.35">
      <c r="D6" s="183" t="s">
        <v>546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54"/>
      <c r="AL6" s="154"/>
      <c r="AM6" s="184"/>
      <c r="AN6" s="184"/>
      <c r="AO6" s="184"/>
      <c r="AP6" s="184"/>
      <c r="AQ6" s="184"/>
      <c r="AR6" s="184"/>
      <c r="AS6" s="184"/>
    </row>
    <row r="7" spans="2:45" ht="23.25" x14ac:dyDescent="0.35">
      <c r="D7" s="147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36"/>
      <c r="AF7" s="36"/>
      <c r="AG7" s="36"/>
      <c r="AH7" s="36"/>
      <c r="AI7" s="143"/>
      <c r="AJ7" s="147"/>
      <c r="AK7" s="153"/>
      <c r="AL7" s="153"/>
      <c r="AM7" s="184"/>
      <c r="AN7" s="184"/>
      <c r="AO7" s="184"/>
      <c r="AP7" s="184"/>
      <c r="AQ7" s="184"/>
      <c r="AR7" s="184"/>
      <c r="AS7" s="184"/>
    </row>
    <row r="8" spans="2:45" ht="23.25" x14ac:dyDescent="0.35">
      <c r="B8" s="1"/>
      <c r="C8" s="28"/>
      <c r="D8" s="183" t="s">
        <v>547</v>
      </c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54"/>
      <c r="AL8" s="154"/>
      <c r="AM8" s="184"/>
      <c r="AN8" s="184"/>
      <c r="AO8" s="184"/>
      <c r="AP8" s="184"/>
      <c r="AQ8" s="184"/>
      <c r="AR8" s="184"/>
      <c r="AS8" s="184"/>
    </row>
    <row r="9" spans="2:45" ht="23.25" x14ac:dyDescent="0.35">
      <c r="B9" s="1"/>
      <c r="C9" s="30"/>
      <c r="D9" s="146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69"/>
      <c r="AF9" s="169"/>
      <c r="AG9" s="169"/>
      <c r="AH9" s="169"/>
      <c r="AI9" s="142"/>
      <c r="AJ9" s="146"/>
      <c r="AK9" s="153"/>
      <c r="AL9" s="153"/>
      <c r="AM9" s="184"/>
      <c r="AN9" s="184"/>
      <c r="AO9" s="184"/>
      <c r="AP9" s="184"/>
      <c r="AQ9" s="184"/>
      <c r="AR9" s="184"/>
      <c r="AS9" s="184"/>
    </row>
    <row r="10" spans="2:45" ht="23.25" x14ac:dyDescent="0.35">
      <c r="B10" s="1"/>
      <c r="C10" s="30"/>
      <c r="D10" s="146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69"/>
      <c r="AF10" s="169"/>
      <c r="AG10" s="169"/>
      <c r="AH10" s="169"/>
      <c r="AI10" s="142"/>
      <c r="AJ10" s="146"/>
      <c r="AK10" s="153"/>
      <c r="AL10" s="153"/>
      <c r="AM10" s="184"/>
      <c r="AN10" s="184"/>
      <c r="AO10" s="184"/>
      <c r="AP10" s="184"/>
      <c r="AQ10" s="184"/>
      <c r="AR10" s="184"/>
      <c r="AS10" s="184"/>
    </row>
    <row r="11" spans="2:45" ht="23.25" x14ac:dyDescent="0.35">
      <c r="B11" s="1"/>
      <c r="C11" s="30"/>
      <c r="D11" s="183" t="s">
        <v>548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54"/>
      <c r="AL11" s="154"/>
      <c r="AM11" s="184"/>
      <c r="AN11" s="184"/>
      <c r="AO11" s="184"/>
      <c r="AP11" s="184"/>
      <c r="AQ11" s="184"/>
      <c r="AR11" s="184"/>
      <c r="AS11" s="184"/>
    </row>
    <row r="12" spans="2:45" ht="23.25" x14ac:dyDescent="0.35">
      <c r="B12" s="1"/>
      <c r="C12" s="30"/>
      <c r="D12" s="183" t="s">
        <v>481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54"/>
      <c r="AL12" s="154"/>
      <c r="AM12" s="184"/>
      <c r="AN12" s="184"/>
      <c r="AO12" s="184"/>
      <c r="AP12" s="184"/>
      <c r="AQ12" s="184"/>
      <c r="AR12" s="184"/>
      <c r="AS12" s="184"/>
    </row>
    <row r="13" spans="2:45" ht="23.25" x14ac:dyDescent="0.35">
      <c r="B13" s="1"/>
      <c r="C13" s="30"/>
      <c r="D13" s="183" t="s">
        <v>493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54"/>
      <c r="AL13" s="154"/>
      <c r="AM13" s="184"/>
      <c r="AN13" s="184"/>
      <c r="AO13" s="184"/>
      <c r="AP13" s="184"/>
      <c r="AQ13" s="184"/>
      <c r="AR13" s="184"/>
      <c r="AS13" s="184"/>
    </row>
    <row r="14" spans="2:45" ht="23.25" x14ac:dyDescent="0.35">
      <c r="B14" s="1"/>
      <c r="C14" s="30"/>
      <c r="D14" s="183" t="s">
        <v>549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54"/>
      <c r="AL14" s="154"/>
      <c r="AM14" s="184"/>
      <c r="AN14" s="184"/>
      <c r="AO14" s="184"/>
      <c r="AP14" s="184"/>
      <c r="AQ14" s="184"/>
      <c r="AR14" s="184"/>
      <c r="AS14" s="184"/>
    </row>
    <row r="15" spans="2:45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45" ht="20.25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36" ht="20.25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36" ht="23.25" customHeight="1" x14ac:dyDescent="0.3">
      <c r="B18" s="187" t="s">
        <v>482</v>
      </c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4"/>
      <c r="AB18" s="188"/>
      <c r="AC18" s="188"/>
      <c r="AD18" s="188"/>
      <c r="AE18" s="188"/>
      <c r="AF18" s="188"/>
      <c r="AG18" s="188"/>
      <c r="AH18" s="188"/>
      <c r="AI18" s="188"/>
      <c r="AJ18" s="188"/>
    </row>
    <row r="19" spans="2:36" ht="22.5" x14ac:dyDescent="0.3">
      <c r="B19" s="187" t="s">
        <v>483</v>
      </c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4"/>
      <c r="AB19" s="188"/>
      <c r="AC19" s="188"/>
      <c r="AD19" s="188"/>
      <c r="AE19" s="188"/>
      <c r="AF19" s="188"/>
      <c r="AG19" s="188"/>
      <c r="AH19" s="188"/>
      <c r="AI19" s="188"/>
      <c r="AJ19" s="188"/>
    </row>
    <row r="20" spans="2:36" ht="22.5" x14ac:dyDescent="0.3">
      <c r="B20" s="187" t="s">
        <v>485</v>
      </c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4"/>
      <c r="AB20" s="188"/>
      <c r="AC20" s="188"/>
      <c r="AD20" s="188"/>
      <c r="AE20" s="188"/>
      <c r="AF20" s="188"/>
      <c r="AG20" s="188"/>
      <c r="AH20" s="188"/>
      <c r="AI20" s="188"/>
      <c r="AJ20" s="188"/>
    </row>
    <row r="21" spans="2:36" ht="22.5" x14ac:dyDescent="0.3">
      <c r="B21" s="189" t="s">
        <v>484</v>
      </c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4"/>
      <c r="AB21" s="188"/>
      <c r="AC21" s="188"/>
      <c r="AD21" s="188"/>
      <c r="AE21" s="188"/>
      <c r="AF21" s="188"/>
      <c r="AG21" s="188"/>
      <c r="AH21" s="188"/>
      <c r="AI21" s="188"/>
      <c r="AJ21" s="188"/>
    </row>
    <row r="22" spans="2:36" ht="22.5" x14ac:dyDescent="0.3">
      <c r="B22" s="187" t="s">
        <v>487</v>
      </c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4"/>
      <c r="AB22" s="188"/>
      <c r="AC22" s="188"/>
      <c r="AD22" s="188"/>
      <c r="AE22" s="188"/>
      <c r="AF22" s="188"/>
      <c r="AG22" s="188"/>
      <c r="AH22" s="188"/>
      <c r="AI22" s="188"/>
      <c r="AJ22" s="188"/>
    </row>
    <row r="23" spans="2:36" ht="35.2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36" ht="15" customHeight="1" x14ac:dyDescent="0.3">
      <c r="B24" s="1"/>
      <c r="C24" s="17"/>
      <c r="E24" s="17"/>
      <c r="F24" s="17"/>
      <c r="G24" s="27" t="s">
        <v>492</v>
      </c>
      <c r="H24" s="1"/>
      <c r="I24" s="1"/>
      <c r="J24" s="1"/>
      <c r="K24" s="1"/>
      <c r="M24" s="5"/>
      <c r="N24" s="5"/>
      <c r="O24" s="5"/>
      <c r="Z24" s="45"/>
      <c r="AB24" s="67"/>
      <c r="AH24" s="67"/>
      <c r="AJ24" s="67" t="s">
        <v>504</v>
      </c>
    </row>
    <row r="25" spans="2:36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496</v>
      </c>
      <c r="H25" s="40" t="s">
        <v>497</v>
      </c>
      <c r="I25" s="40" t="s">
        <v>498</v>
      </c>
      <c r="J25" s="7" t="s">
        <v>368</v>
      </c>
      <c r="K25" s="7" t="s">
        <v>369</v>
      </c>
      <c r="L25" s="7" t="s">
        <v>368</v>
      </c>
      <c r="M25" s="7" t="s">
        <v>370</v>
      </c>
      <c r="N25" s="7" t="s">
        <v>368</v>
      </c>
      <c r="O25" s="7" t="s">
        <v>371</v>
      </c>
      <c r="P25" s="7" t="s">
        <v>368</v>
      </c>
      <c r="Q25" s="7" t="s">
        <v>381</v>
      </c>
      <c r="R25" s="7" t="s">
        <v>368</v>
      </c>
      <c r="S25" s="7" t="s">
        <v>385</v>
      </c>
      <c r="T25" s="7" t="s">
        <v>368</v>
      </c>
      <c r="U25" s="7" t="s">
        <v>386</v>
      </c>
      <c r="V25" s="7" t="s">
        <v>368</v>
      </c>
      <c r="W25" s="7" t="s">
        <v>372</v>
      </c>
      <c r="X25" s="9" t="s">
        <v>486</v>
      </c>
      <c r="Y25" s="40" t="s">
        <v>497</v>
      </c>
      <c r="Z25" s="40" t="s">
        <v>502</v>
      </c>
      <c r="AA25" s="40" t="s">
        <v>497</v>
      </c>
      <c r="AB25" s="40" t="s">
        <v>502</v>
      </c>
      <c r="AC25" s="40" t="s">
        <v>497</v>
      </c>
      <c r="AD25" s="40" t="s">
        <v>502</v>
      </c>
      <c r="AE25" s="40" t="s">
        <v>497</v>
      </c>
      <c r="AF25" s="40" t="s">
        <v>502</v>
      </c>
      <c r="AG25" s="40" t="s">
        <v>497</v>
      </c>
      <c r="AH25" s="40" t="s">
        <v>502</v>
      </c>
      <c r="AI25" s="40" t="s">
        <v>497</v>
      </c>
      <c r="AJ25" s="40" t="s">
        <v>502</v>
      </c>
    </row>
    <row r="26" spans="2:36" ht="18.75" x14ac:dyDescent="0.3">
      <c r="B26" s="43">
        <v>1</v>
      </c>
      <c r="C26" s="43">
        <v>2</v>
      </c>
      <c r="D26" s="43">
        <v>3</v>
      </c>
      <c r="E26" s="43">
        <v>4</v>
      </c>
      <c r="F26" s="43"/>
      <c r="G26" s="43">
        <v>5</v>
      </c>
      <c r="H26" s="43"/>
      <c r="I26" s="43">
        <v>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3">
        <v>6</v>
      </c>
      <c r="Y26" s="43"/>
      <c r="Z26" s="43"/>
      <c r="AA26" s="43">
        <v>5</v>
      </c>
      <c r="AB26" s="43">
        <v>6</v>
      </c>
      <c r="AC26" s="43">
        <v>5</v>
      </c>
      <c r="AD26" s="43">
        <v>6</v>
      </c>
      <c r="AE26" s="43">
        <v>5</v>
      </c>
      <c r="AF26" s="43">
        <v>6</v>
      </c>
      <c r="AG26" s="43">
        <v>5</v>
      </c>
      <c r="AH26" s="43">
        <v>6</v>
      </c>
      <c r="AI26" s="43">
        <v>5</v>
      </c>
      <c r="AJ26" s="43">
        <v>6</v>
      </c>
    </row>
    <row r="27" spans="2:36" ht="81" x14ac:dyDescent="0.25">
      <c r="B27" s="34">
        <v>1</v>
      </c>
      <c r="C27" s="23" t="s">
        <v>495</v>
      </c>
      <c r="D27" s="39" t="s">
        <v>4</v>
      </c>
      <c r="E27" s="39"/>
      <c r="F27" s="39"/>
      <c r="G27" s="68">
        <f>G28+G50</f>
        <v>576995.32499999995</v>
      </c>
      <c r="H27" s="69">
        <f>H28+H50</f>
        <v>3702.9</v>
      </c>
      <c r="I27" s="68">
        <f>I28+I50</f>
        <v>580698.22499999998</v>
      </c>
      <c r="J27" s="70">
        <f>J28+J50</f>
        <v>0</v>
      </c>
      <c r="K27" s="70">
        <f>I27+J27</f>
        <v>580698.22499999998</v>
      </c>
      <c r="L27" s="70">
        <f>L28+L50</f>
        <v>0</v>
      </c>
      <c r="M27" s="71">
        <f>K27+L27</f>
        <v>580698.22499999998</v>
      </c>
      <c r="N27" s="70">
        <f>N28+N50</f>
        <v>0</v>
      </c>
      <c r="O27" s="71">
        <f>M27+N27</f>
        <v>580698.22499999998</v>
      </c>
      <c r="P27" s="70">
        <f>P28+P50</f>
        <v>0</v>
      </c>
      <c r="Q27" s="71">
        <f>O27+P27</f>
        <v>580698.22499999998</v>
      </c>
      <c r="R27" s="70">
        <f>R28+R50</f>
        <v>0</v>
      </c>
      <c r="S27" s="71">
        <f>Q27+R27</f>
        <v>580698.22499999998</v>
      </c>
      <c r="T27" s="70">
        <f>T28+T50</f>
        <v>0</v>
      </c>
      <c r="U27" s="71">
        <f>S27+T27</f>
        <v>580698.22499999998</v>
      </c>
      <c r="V27" s="71"/>
      <c r="W27" s="71">
        <f>U27+V27</f>
        <v>580698.22499999998</v>
      </c>
      <c r="X27" s="39">
        <f>X28+X50</f>
        <v>0</v>
      </c>
      <c r="Y27" s="68">
        <f>Y28+Y50</f>
        <v>-14461.6</v>
      </c>
      <c r="Z27" s="68">
        <f>I27+Y27</f>
        <v>566236.625</v>
      </c>
      <c r="AA27" s="68">
        <f>AA28+AA50</f>
        <v>3395.2999999999997</v>
      </c>
      <c r="AB27" s="66">
        <f>Z27+AA27</f>
        <v>569631.92500000005</v>
      </c>
      <c r="AC27" s="68">
        <f>AC28+AC50</f>
        <v>50292.258000000002</v>
      </c>
      <c r="AD27" s="66">
        <f>AB27+AC27</f>
        <v>619924.18300000008</v>
      </c>
      <c r="AE27" s="150">
        <f>AE28+AE50+AE97</f>
        <v>-343.26500000000033</v>
      </c>
      <c r="AF27" s="66">
        <f>AD27+AE27</f>
        <v>619580.91800000006</v>
      </c>
      <c r="AG27" s="150">
        <f>AG28+AG50+AG97</f>
        <v>1413.1669999999999</v>
      </c>
      <c r="AH27" s="66">
        <f>AF27+AG27</f>
        <v>620994.08500000008</v>
      </c>
      <c r="AI27" s="150">
        <f>AI28+AI50+AI97</f>
        <v>6291.1</v>
      </c>
      <c r="AJ27" s="66">
        <f>AH27+AI27</f>
        <v>627285.18500000006</v>
      </c>
    </row>
    <row r="28" spans="2:36" ht="60.75" x14ac:dyDescent="0.3">
      <c r="B28" s="60"/>
      <c r="C28" s="12" t="s">
        <v>474</v>
      </c>
      <c r="D28" s="72" t="s">
        <v>5</v>
      </c>
      <c r="E28" s="72"/>
      <c r="F28" s="72"/>
      <c r="G28" s="69">
        <f>G29+G33+G37+G41+G44</f>
        <v>538295.52499999991</v>
      </c>
      <c r="H28" s="69">
        <f>H29+H33+H37+H41+H44</f>
        <v>3502.9</v>
      </c>
      <c r="I28" s="69">
        <f t="shared" ref="I28:I36" si="0">G28+H28</f>
        <v>541798.42499999993</v>
      </c>
      <c r="J28" s="73">
        <f>J29+J33+J37+J41+J44</f>
        <v>0</v>
      </c>
      <c r="K28" s="73">
        <f t="shared" ref="K28:K29" si="1">I28+J28</f>
        <v>541798.42499999993</v>
      </c>
      <c r="L28" s="73">
        <f>L29+L33+L37+L41+L44</f>
        <v>0</v>
      </c>
      <c r="M28" s="74">
        <f t="shared" ref="M28:M121" si="2">K28+L28</f>
        <v>541798.42499999993</v>
      </c>
      <c r="N28" s="73">
        <f>N29+N33+N37+N41+N44</f>
        <v>0</v>
      </c>
      <c r="O28" s="74">
        <f t="shared" ref="O28:O121" si="3">M28+N28</f>
        <v>541798.42499999993</v>
      </c>
      <c r="P28" s="73">
        <f>P29+P33+P37+P41+P44</f>
        <v>0</v>
      </c>
      <c r="Q28" s="74">
        <f t="shared" ref="Q28:Q121" si="4">O28+P28</f>
        <v>541798.42499999993</v>
      </c>
      <c r="R28" s="73">
        <f>R29+R33+R37+R41+R44</f>
        <v>0</v>
      </c>
      <c r="S28" s="74">
        <f t="shared" ref="S28:S121" si="5">Q28+R28</f>
        <v>541798.42499999993</v>
      </c>
      <c r="T28" s="73">
        <f>T29+T33+T37+T41+T44</f>
        <v>0</v>
      </c>
      <c r="U28" s="74">
        <f t="shared" ref="U28:U121" si="6">S28+T28</f>
        <v>541798.42499999993</v>
      </c>
      <c r="V28" s="74"/>
      <c r="W28" s="74">
        <f t="shared" ref="W28:W121" si="7">U28+V28</f>
        <v>541798.42499999993</v>
      </c>
      <c r="X28" s="72">
        <f>X29+X33+X37+X41+X44</f>
        <v>0</v>
      </c>
      <c r="Y28" s="69">
        <f>Y29+Y33+Y37+Y41+Y44</f>
        <v>-14461.6</v>
      </c>
      <c r="Z28" s="69">
        <f t="shared" ref="Z28:Z118" si="8">I28+Y28</f>
        <v>527336.82499999995</v>
      </c>
      <c r="AA28" s="69">
        <f>AA29+AA33+AA37+AA41+AA44+AA46</f>
        <v>3272.1</v>
      </c>
      <c r="AB28" s="65">
        <f>Z28+AA28</f>
        <v>530608.92499999993</v>
      </c>
      <c r="AC28" s="69">
        <f>AC29+AC33+AC37+AC41+AC44+AC46+AC48</f>
        <v>10225.758</v>
      </c>
      <c r="AD28" s="65">
        <f>AB28+AC28</f>
        <v>540834.68299999996</v>
      </c>
      <c r="AE28" s="69">
        <f>AE29+AE33+AE37+AE41+AE44+AE46+AE48</f>
        <v>-343.26499999999999</v>
      </c>
      <c r="AF28" s="65">
        <f>AD28+AE28</f>
        <v>540491.41799999995</v>
      </c>
      <c r="AG28" s="69">
        <f>AG29+AG33+AG37+AG41+AG44+AG46+AG48</f>
        <v>-2074.3670000000002</v>
      </c>
      <c r="AH28" s="65">
        <f>AF28+AG28</f>
        <v>538417.05099999998</v>
      </c>
      <c r="AI28" s="69">
        <f>AI29+AI33+AI37+AI41+AI44+AI46+AI48</f>
        <v>2540.9369999999999</v>
      </c>
      <c r="AJ28" s="65">
        <f>AH28+AI28</f>
        <v>540957.98800000001</v>
      </c>
    </row>
    <row r="29" spans="2:36" ht="201" customHeight="1" x14ac:dyDescent="0.3">
      <c r="B29" s="11"/>
      <c r="C29" s="12" t="s">
        <v>506</v>
      </c>
      <c r="D29" s="72" t="s">
        <v>7</v>
      </c>
      <c r="E29" s="72"/>
      <c r="F29" s="72"/>
      <c r="G29" s="69">
        <f>G30+G31</f>
        <v>338304.3</v>
      </c>
      <c r="H29" s="69">
        <f>H30+H31+H32</f>
        <v>3502.9</v>
      </c>
      <c r="I29" s="69">
        <f t="shared" si="0"/>
        <v>341807.2</v>
      </c>
      <c r="J29" s="73">
        <f>J30+J31</f>
        <v>0</v>
      </c>
      <c r="K29" s="73">
        <f t="shared" si="1"/>
        <v>341807.2</v>
      </c>
      <c r="L29" s="73">
        <f>L30+L31</f>
        <v>0</v>
      </c>
      <c r="M29" s="74">
        <f t="shared" si="2"/>
        <v>341807.2</v>
      </c>
      <c r="N29" s="73">
        <f>N30+N31</f>
        <v>0</v>
      </c>
      <c r="O29" s="74">
        <f t="shared" si="3"/>
        <v>341807.2</v>
      </c>
      <c r="P29" s="73">
        <f>P30+P31</f>
        <v>0</v>
      </c>
      <c r="Q29" s="74">
        <f t="shared" si="4"/>
        <v>341807.2</v>
      </c>
      <c r="R29" s="73">
        <f>R30+R31</f>
        <v>0</v>
      </c>
      <c r="S29" s="74">
        <f t="shared" si="5"/>
        <v>341807.2</v>
      </c>
      <c r="T29" s="73">
        <f>T30+T31</f>
        <v>0</v>
      </c>
      <c r="U29" s="74">
        <f t="shared" si="6"/>
        <v>341807.2</v>
      </c>
      <c r="V29" s="74"/>
      <c r="W29" s="74">
        <f t="shared" si="7"/>
        <v>341807.2</v>
      </c>
      <c r="X29" s="72">
        <f>X30+X31</f>
        <v>0</v>
      </c>
      <c r="Y29" s="69">
        <f>Y30+Y31+Y32</f>
        <v>0</v>
      </c>
      <c r="Z29" s="69">
        <f t="shared" si="8"/>
        <v>341807.2</v>
      </c>
      <c r="AA29" s="69">
        <f>AA30+AA31+AA32</f>
        <v>2774.1</v>
      </c>
      <c r="AB29" s="65">
        <f t="shared" ref="AB29:AD116" si="9">Z29+AA29</f>
        <v>344581.3</v>
      </c>
      <c r="AC29" s="69">
        <f>AC30+AC31+AC32</f>
        <v>0</v>
      </c>
      <c r="AD29" s="65">
        <f t="shared" si="9"/>
        <v>344581.3</v>
      </c>
      <c r="AE29" s="69">
        <f>AE30+AE31+AE32</f>
        <v>0</v>
      </c>
      <c r="AF29" s="65">
        <f t="shared" ref="AF29:AJ63" si="10">AD29+AE29</f>
        <v>344581.3</v>
      </c>
      <c r="AG29" s="69">
        <f>AG30+AG31+AG32</f>
        <v>3033.7</v>
      </c>
      <c r="AH29" s="65">
        <f t="shared" si="10"/>
        <v>347615</v>
      </c>
      <c r="AI29" s="69">
        <f>AI30+AI31+AI32</f>
        <v>0</v>
      </c>
      <c r="AJ29" s="65">
        <f t="shared" si="10"/>
        <v>347615</v>
      </c>
    </row>
    <row r="30" spans="2:36" ht="36" customHeight="1" x14ac:dyDescent="0.25">
      <c r="B30" s="191"/>
      <c r="C30" s="201" t="s">
        <v>6</v>
      </c>
      <c r="D30" s="198" t="s">
        <v>7</v>
      </c>
      <c r="E30" s="198">
        <v>600</v>
      </c>
      <c r="F30" s="72">
        <v>1</v>
      </c>
      <c r="G30" s="69">
        <v>128543.7</v>
      </c>
      <c r="H30" s="69"/>
      <c r="I30" s="69">
        <f t="shared" si="0"/>
        <v>128543.7</v>
      </c>
      <c r="J30" s="73"/>
      <c r="K30" s="73">
        <f>I30+J30</f>
        <v>128543.7</v>
      </c>
      <c r="L30" s="73"/>
      <c r="M30" s="74">
        <f t="shared" si="2"/>
        <v>128543.7</v>
      </c>
      <c r="N30" s="73"/>
      <c r="O30" s="74">
        <f t="shared" si="3"/>
        <v>128543.7</v>
      </c>
      <c r="P30" s="73"/>
      <c r="Q30" s="74">
        <f t="shared" si="4"/>
        <v>128543.7</v>
      </c>
      <c r="R30" s="73"/>
      <c r="S30" s="74">
        <f t="shared" si="5"/>
        <v>128543.7</v>
      </c>
      <c r="T30" s="73"/>
      <c r="U30" s="74">
        <f t="shared" si="6"/>
        <v>128543.7</v>
      </c>
      <c r="V30" s="74"/>
      <c r="W30" s="74">
        <f t="shared" si="7"/>
        <v>128543.7</v>
      </c>
      <c r="X30" s="72"/>
      <c r="Y30" s="69">
        <v>0</v>
      </c>
      <c r="Z30" s="69">
        <f t="shared" si="8"/>
        <v>128543.7</v>
      </c>
      <c r="AA30" s="69">
        <v>421.4</v>
      </c>
      <c r="AB30" s="65">
        <f t="shared" si="9"/>
        <v>128965.09999999999</v>
      </c>
      <c r="AC30" s="69"/>
      <c r="AD30" s="65">
        <f t="shared" si="9"/>
        <v>128965.09999999999</v>
      </c>
      <c r="AE30" s="69"/>
      <c r="AF30" s="65">
        <f t="shared" si="10"/>
        <v>128965.09999999999</v>
      </c>
      <c r="AG30" s="69"/>
      <c r="AH30" s="65">
        <f t="shared" si="10"/>
        <v>128965.09999999999</v>
      </c>
      <c r="AI30" s="69">
        <v>0</v>
      </c>
      <c r="AJ30" s="65">
        <f t="shared" si="10"/>
        <v>128965.09999999999</v>
      </c>
    </row>
    <row r="31" spans="2:36" ht="63.75" customHeight="1" x14ac:dyDescent="0.25">
      <c r="B31" s="191"/>
      <c r="C31" s="201"/>
      <c r="D31" s="198"/>
      <c r="E31" s="198"/>
      <c r="F31" s="72">
        <v>2</v>
      </c>
      <c r="G31" s="69">
        <v>209760.6</v>
      </c>
      <c r="H31" s="69">
        <v>3502.9</v>
      </c>
      <c r="I31" s="69">
        <f t="shared" ref="I31:I32" si="11">G31+H31</f>
        <v>213263.5</v>
      </c>
      <c r="J31" s="73"/>
      <c r="K31" s="73">
        <f>I31+J31</f>
        <v>213263.5</v>
      </c>
      <c r="L31" s="73"/>
      <c r="M31" s="74">
        <f t="shared" si="2"/>
        <v>213263.5</v>
      </c>
      <c r="N31" s="73"/>
      <c r="O31" s="74">
        <f t="shared" si="3"/>
        <v>213263.5</v>
      </c>
      <c r="P31" s="73"/>
      <c r="Q31" s="74">
        <f t="shared" si="4"/>
        <v>213263.5</v>
      </c>
      <c r="R31" s="73"/>
      <c r="S31" s="74">
        <f t="shared" si="5"/>
        <v>213263.5</v>
      </c>
      <c r="T31" s="73"/>
      <c r="U31" s="74">
        <f t="shared" si="6"/>
        <v>213263.5</v>
      </c>
      <c r="V31" s="74"/>
      <c r="W31" s="74">
        <f t="shared" si="7"/>
        <v>213263.5</v>
      </c>
      <c r="X31" s="72">
        <v>0</v>
      </c>
      <c r="Y31" s="69">
        <v>0</v>
      </c>
      <c r="Z31" s="69">
        <f t="shared" si="8"/>
        <v>213263.5</v>
      </c>
      <c r="AA31" s="69">
        <v>2352.6999999999998</v>
      </c>
      <c r="AB31" s="65">
        <f t="shared" si="9"/>
        <v>215616.2</v>
      </c>
      <c r="AC31" s="69"/>
      <c r="AD31" s="65">
        <f t="shared" si="9"/>
        <v>215616.2</v>
      </c>
      <c r="AE31" s="69"/>
      <c r="AF31" s="65">
        <f t="shared" si="10"/>
        <v>215616.2</v>
      </c>
      <c r="AG31" s="69">
        <v>3033.7</v>
      </c>
      <c r="AH31" s="65">
        <f t="shared" si="10"/>
        <v>218649.90000000002</v>
      </c>
      <c r="AI31" s="69">
        <v>0</v>
      </c>
      <c r="AJ31" s="65">
        <f t="shared" si="10"/>
        <v>218649.90000000002</v>
      </c>
    </row>
    <row r="32" spans="2:36" ht="141.75" hidden="1" customHeight="1" x14ac:dyDescent="0.3">
      <c r="B32" s="60"/>
      <c r="C32" s="8" t="s">
        <v>115</v>
      </c>
      <c r="D32" s="76">
        <v>110160860</v>
      </c>
      <c r="E32" s="72">
        <v>100</v>
      </c>
      <c r="F32" s="72"/>
      <c r="G32" s="69"/>
      <c r="H32" s="69">
        <v>0</v>
      </c>
      <c r="I32" s="69">
        <f t="shared" si="11"/>
        <v>0</v>
      </c>
      <c r="J32" s="73"/>
      <c r="K32" s="73"/>
      <c r="L32" s="73"/>
      <c r="M32" s="74"/>
      <c r="N32" s="73"/>
      <c r="O32" s="74"/>
      <c r="P32" s="73"/>
      <c r="Q32" s="74"/>
      <c r="R32" s="73"/>
      <c r="S32" s="74"/>
      <c r="T32" s="73"/>
      <c r="U32" s="74"/>
      <c r="V32" s="74"/>
      <c r="W32" s="74"/>
      <c r="X32" s="72"/>
      <c r="Y32" s="69">
        <v>0</v>
      </c>
      <c r="Z32" s="69">
        <f t="shared" si="8"/>
        <v>0</v>
      </c>
      <c r="AA32" s="69">
        <v>0</v>
      </c>
      <c r="AB32" s="65">
        <f t="shared" si="9"/>
        <v>0</v>
      </c>
      <c r="AC32" s="69">
        <v>0</v>
      </c>
      <c r="AD32" s="65">
        <f t="shared" si="9"/>
        <v>0</v>
      </c>
      <c r="AE32" s="69">
        <v>0</v>
      </c>
      <c r="AF32" s="65">
        <f t="shared" si="10"/>
        <v>0</v>
      </c>
      <c r="AG32" s="69">
        <v>0</v>
      </c>
      <c r="AH32" s="65">
        <f t="shared" si="10"/>
        <v>0</v>
      </c>
      <c r="AI32" s="69">
        <v>0</v>
      </c>
      <c r="AJ32" s="65">
        <f t="shared" si="10"/>
        <v>0</v>
      </c>
    </row>
    <row r="33" spans="2:36" ht="101.25" x14ac:dyDescent="0.3">
      <c r="B33" s="11"/>
      <c r="C33" s="12" t="s">
        <v>8</v>
      </c>
      <c r="D33" s="72" t="s">
        <v>9</v>
      </c>
      <c r="E33" s="72"/>
      <c r="F33" s="72"/>
      <c r="G33" s="69">
        <f>G34+G35+G36</f>
        <v>187340.52499999999</v>
      </c>
      <c r="H33" s="69">
        <f>H34+H35+H36</f>
        <v>0</v>
      </c>
      <c r="I33" s="69">
        <f t="shared" si="0"/>
        <v>187340.52499999999</v>
      </c>
      <c r="J33" s="73">
        <f>J34+J35+J36</f>
        <v>0</v>
      </c>
      <c r="K33" s="73">
        <f t="shared" ref="K33:K126" si="12">I33+J33</f>
        <v>187340.52499999999</v>
      </c>
      <c r="L33" s="73">
        <f>L34+L35+L36</f>
        <v>0</v>
      </c>
      <c r="M33" s="74">
        <f t="shared" si="2"/>
        <v>187340.52499999999</v>
      </c>
      <c r="N33" s="73">
        <f>N34+N35+N36</f>
        <v>0</v>
      </c>
      <c r="O33" s="74">
        <f t="shared" si="3"/>
        <v>187340.52499999999</v>
      </c>
      <c r="P33" s="73">
        <f>P34+P35+P36</f>
        <v>0</v>
      </c>
      <c r="Q33" s="74">
        <f t="shared" si="4"/>
        <v>187340.52499999999</v>
      </c>
      <c r="R33" s="73">
        <f>R34+R35+R36</f>
        <v>0</v>
      </c>
      <c r="S33" s="74">
        <f t="shared" si="5"/>
        <v>187340.52499999999</v>
      </c>
      <c r="T33" s="73">
        <f>T34+T35+T36</f>
        <v>0</v>
      </c>
      <c r="U33" s="74">
        <f t="shared" si="6"/>
        <v>187340.52499999999</v>
      </c>
      <c r="V33" s="74"/>
      <c r="W33" s="74">
        <f t="shared" si="7"/>
        <v>187340.52499999999</v>
      </c>
      <c r="X33" s="72">
        <f>X34+X35+X36</f>
        <v>0</v>
      </c>
      <c r="Y33" s="77">
        <f>Y34+Y35+Y36</f>
        <v>-14461.6</v>
      </c>
      <c r="Z33" s="69">
        <f t="shared" si="8"/>
        <v>172878.92499999999</v>
      </c>
      <c r="AA33" s="77">
        <f>AA34+AA35+AA36</f>
        <v>0</v>
      </c>
      <c r="AB33" s="65">
        <f t="shared" si="9"/>
        <v>172878.92499999999</v>
      </c>
      <c r="AC33" s="77">
        <f>AC34+AC35+AC36</f>
        <v>10225.758</v>
      </c>
      <c r="AD33" s="65">
        <f t="shared" si="9"/>
        <v>183104.68299999999</v>
      </c>
      <c r="AE33" s="77">
        <f>AE34+AE35+AE36</f>
        <v>-343.26499999999999</v>
      </c>
      <c r="AF33" s="65">
        <f t="shared" si="10"/>
        <v>182761.41799999998</v>
      </c>
      <c r="AG33" s="77">
        <f>AG34+AG35+AG36</f>
        <v>-4949.1670000000004</v>
      </c>
      <c r="AH33" s="65">
        <f t="shared" si="10"/>
        <v>177812.25099999999</v>
      </c>
      <c r="AI33" s="77">
        <f>AI34+AI35+AI36</f>
        <v>1040.9369999999999</v>
      </c>
      <c r="AJ33" s="65">
        <f t="shared" si="10"/>
        <v>178853.18799999999</v>
      </c>
    </row>
    <row r="34" spans="2:36" ht="20.25" x14ac:dyDescent="0.25">
      <c r="B34" s="191"/>
      <c r="C34" s="194" t="s">
        <v>6</v>
      </c>
      <c r="D34" s="202" t="s">
        <v>9</v>
      </c>
      <c r="E34" s="202">
        <v>600</v>
      </c>
      <c r="F34" s="72">
        <v>2</v>
      </c>
      <c r="G34" s="69">
        <v>64647.4</v>
      </c>
      <c r="H34" s="69"/>
      <c r="I34" s="69">
        <f t="shared" si="0"/>
        <v>64647.4</v>
      </c>
      <c r="J34" s="73"/>
      <c r="K34" s="73">
        <f t="shared" si="12"/>
        <v>64647.4</v>
      </c>
      <c r="L34" s="73"/>
      <c r="M34" s="74">
        <f t="shared" si="2"/>
        <v>64647.4</v>
      </c>
      <c r="N34" s="73"/>
      <c r="O34" s="74">
        <f t="shared" si="3"/>
        <v>64647.4</v>
      </c>
      <c r="P34" s="73"/>
      <c r="Q34" s="74">
        <f t="shared" si="4"/>
        <v>64647.4</v>
      </c>
      <c r="R34" s="73">
        <v>0</v>
      </c>
      <c r="S34" s="74">
        <f t="shared" si="5"/>
        <v>64647.4</v>
      </c>
      <c r="T34" s="73"/>
      <c r="U34" s="74">
        <f t="shared" si="6"/>
        <v>64647.4</v>
      </c>
      <c r="V34" s="74"/>
      <c r="W34" s="74">
        <f t="shared" si="7"/>
        <v>64647.4</v>
      </c>
      <c r="X34" s="72"/>
      <c r="Y34" s="69">
        <v>-3471</v>
      </c>
      <c r="Z34" s="69">
        <f t="shared" si="8"/>
        <v>61176.4</v>
      </c>
      <c r="AA34" s="69">
        <v>0</v>
      </c>
      <c r="AB34" s="65">
        <f t="shared" si="9"/>
        <v>61176.4</v>
      </c>
      <c r="AC34" s="69">
        <v>2442.5940000000001</v>
      </c>
      <c r="AD34" s="65">
        <f t="shared" si="9"/>
        <v>63618.993999999999</v>
      </c>
      <c r="AE34" s="69"/>
      <c r="AF34" s="65">
        <f t="shared" si="10"/>
        <v>63618.993999999999</v>
      </c>
      <c r="AG34" s="69">
        <v>1200</v>
      </c>
      <c r="AH34" s="65">
        <f t="shared" si="10"/>
        <v>64818.993999999999</v>
      </c>
      <c r="AI34" s="69">
        <v>227.447</v>
      </c>
      <c r="AJ34" s="65">
        <f t="shared" si="10"/>
        <v>65046.440999999999</v>
      </c>
    </row>
    <row r="35" spans="2:36" ht="20.25" x14ac:dyDescent="0.25">
      <c r="B35" s="191"/>
      <c r="C35" s="196"/>
      <c r="D35" s="203"/>
      <c r="E35" s="203"/>
      <c r="F35" s="72">
        <v>3</v>
      </c>
      <c r="G35" s="69">
        <v>85702.125</v>
      </c>
      <c r="H35" s="69"/>
      <c r="I35" s="69">
        <f t="shared" si="0"/>
        <v>85702.125</v>
      </c>
      <c r="J35" s="73"/>
      <c r="K35" s="73">
        <f t="shared" si="12"/>
        <v>85702.125</v>
      </c>
      <c r="L35" s="73"/>
      <c r="M35" s="74">
        <f t="shared" si="2"/>
        <v>85702.125</v>
      </c>
      <c r="N35" s="73"/>
      <c r="O35" s="74">
        <f t="shared" si="3"/>
        <v>85702.125</v>
      </c>
      <c r="P35" s="73"/>
      <c r="Q35" s="74">
        <f t="shared" si="4"/>
        <v>85702.125</v>
      </c>
      <c r="R35" s="73">
        <v>0</v>
      </c>
      <c r="S35" s="74">
        <f t="shared" si="5"/>
        <v>85702.125</v>
      </c>
      <c r="T35" s="73"/>
      <c r="U35" s="74">
        <f t="shared" si="6"/>
        <v>85702.125</v>
      </c>
      <c r="V35" s="74"/>
      <c r="W35" s="74">
        <f t="shared" si="7"/>
        <v>85702.125</v>
      </c>
      <c r="X35" s="72"/>
      <c r="Y35" s="69">
        <v>-10990.6</v>
      </c>
      <c r="Z35" s="69">
        <f t="shared" si="8"/>
        <v>74711.524999999994</v>
      </c>
      <c r="AA35" s="69">
        <v>0</v>
      </c>
      <c r="AB35" s="65">
        <f t="shared" si="9"/>
        <v>74711.524999999994</v>
      </c>
      <c r="AC35" s="69">
        <v>7783.1639999999998</v>
      </c>
      <c r="AD35" s="65">
        <f t="shared" si="9"/>
        <v>82494.688999999998</v>
      </c>
      <c r="AE35" s="69">
        <v>-343.26499999999999</v>
      </c>
      <c r="AF35" s="65">
        <f t="shared" si="10"/>
        <v>82151.423999999999</v>
      </c>
      <c r="AG35" s="69">
        <v>-6149.1670000000004</v>
      </c>
      <c r="AH35" s="65">
        <f t="shared" si="10"/>
        <v>76002.256999999998</v>
      </c>
      <c r="AI35" s="69">
        <v>813.49</v>
      </c>
      <c r="AJ35" s="65">
        <f t="shared" si="10"/>
        <v>76815.747000000003</v>
      </c>
    </row>
    <row r="36" spans="2:36" ht="58.5" customHeight="1" x14ac:dyDescent="0.25">
      <c r="B36" s="191"/>
      <c r="C36" s="197"/>
      <c r="D36" s="204"/>
      <c r="E36" s="204"/>
      <c r="F36" s="72">
        <v>1</v>
      </c>
      <c r="G36" s="69">
        <v>36991</v>
      </c>
      <c r="H36" s="69"/>
      <c r="I36" s="69">
        <f t="shared" si="0"/>
        <v>36991</v>
      </c>
      <c r="J36" s="73"/>
      <c r="K36" s="73">
        <f t="shared" si="12"/>
        <v>36991</v>
      </c>
      <c r="L36" s="73"/>
      <c r="M36" s="74">
        <f t="shared" si="2"/>
        <v>36991</v>
      </c>
      <c r="N36" s="73"/>
      <c r="O36" s="74">
        <f t="shared" si="3"/>
        <v>36991</v>
      </c>
      <c r="P36" s="73"/>
      <c r="Q36" s="74">
        <f t="shared" si="4"/>
        <v>36991</v>
      </c>
      <c r="R36" s="73">
        <v>0</v>
      </c>
      <c r="S36" s="74">
        <f t="shared" si="5"/>
        <v>36991</v>
      </c>
      <c r="T36" s="73"/>
      <c r="U36" s="74">
        <f t="shared" si="6"/>
        <v>36991</v>
      </c>
      <c r="V36" s="74"/>
      <c r="W36" s="74">
        <f t="shared" si="7"/>
        <v>36991</v>
      </c>
      <c r="X36" s="72"/>
      <c r="Y36" s="69">
        <v>0</v>
      </c>
      <c r="Z36" s="69">
        <f t="shared" si="8"/>
        <v>36991</v>
      </c>
      <c r="AA36" s="69">
        <v>0</v>
      </c>
      <c r="AB36" s="65">
        <f t="shared" si="9"/>
        <v>36991</v>
      </c>
      <c r="AC36" s="69">
        <v>0</v>
      </c>
      <c r="AD36" s="65">
        <f t="shared" si="9"/>
        <v>36991</v>
      </c>
      <c r="AE36" s="69">
        <v>0</v>
      </c>
      <c r="AF36" s="65">
        <f t="shared" si="10"/>
        <v>36991</v>
      </c>
      <c r="AG36" s="69">
        <v>0</v>
      </c>
      <c r="AH36" s="65">
        <f t="shared" si="10"/>
        <v>36991</v>
      </c>
      <c r="AI36" s="69">
        <v>0</v>
      </c>
      <c r="AJ36" s="65">
        <f t="shared" si="10"/>
        <v>36991</v>
      </c>
    </row>
    <row r="37" spans="2:36" ht="303.75" x14ac:dyDescent="0.3">
      <c r="B37" s="11"/>
      <c r="C37" s="12" t="s">
        <v>11</v>
      </c>
      <c r="D37" s="72" t="s">
        <v>12</v>
      </c>
      <c r="E37" s="72"/>
      <c r="F37" s="72"/>
      <c r="G37" s="69">
        <f>G38+G39+G40</f>
        <v>5000.9000000000005</v>
      </c>
      <c r="H37" s="69">
        <f>H38</f>
        <v>0</v>
      </c>
      <c r="I37" s="69">
        <f>I38+I39+I40</f>
        <v>5000.9000000000005</v>
      </c>
      <c r="J37" s="73">
        <f>J38</f>
        <v>0</v>
      </c>
      <c r="K37" s="73">
        <f t="shared" si="12"/>
        <v>5000.9000000000005</v>
      </c>
      <c r="L37" s="73">
        <f>L38</f>
        <v>0</v>
      </c>
      <c r="M37" s="74">
        <f t="shared" si="2"/>
        <v>5000.9000000000005</v>
      </c>
      <c r="N37" s="73">
        <f>N38</f>
        <v>0</v>
      </c>
      <c r="O37" s="74">
        <f t="shared" si="3"/>
        <v>5000.9000000000005</v>
      </c>
      <c r="P37" s="73">
        <f>P38</f>
        <v>0</v>
      </c>
      <c r="Q37" s="74">
        <f t="shared" si="4"/>
        <v>5000.9000000000005</v>
      </c>
      <c r="R37" s="73">
        <f>R38</f>
        <v>0</v>
      </c>
      <c r="S37" s="74">
        <f t="shared" si="5"/>
        <v>5000.9000000000005</v>
      </c>
      <c r="T37" s="73">
        <f>T38+T39+T40</f>
        <v>0</v>
      </c>
      <c r="U37" s="74">
        <f t="shared" si="6"/>
        <v>5000.9000000000005</v>
      </c>
      <c r="V37" s="74"/>
      <c r="W37" s="74">
        <f t="shared" si="7"/>
        <v>5000.9000000000005</v>
      </c>
      <c r="X37" s="72">
        <f>X38+X39+X40</f>
        <v>0</v>
      </c>
      <c r="Y37" s="69">
        <f>Y38</f>
        <v>0</v>
      </c>
      <c r="Z37" s="69">
        <f t="shared" si="8"/>
        <v>5000.9000000000005</v>
      </c>
      <c r="AA37" s="69">
        <f>AA38</f>
        <v>0</v>
      </c>
      <c r="AB37" s="65">
        <f t="shared" si="9"/>
        <v>5000.9000000000005</v>
      </c>
      <c r="AC37" s="69">
        <f>AC38</f>
        <v>0</v>
      </c>
      <c r="AD37" s="65">
        <f t="shared" si="9"/>
        <v>5000.9000000000005</v>
      </c>
      <c r="AE37" s="69">
        <f>AE38</f>
        <v>0</v>
      </c>
      <c r="AF37" s="65">
        <f t="shared" si="10"/>
        <v>5000.9000000000005</v>
      </c>
      <c r="AG37" s="69">
        <f>AG38+AG39+AG40</f>
        <v>838.2</v>
      </c>
      <c r="AH37" s="65">
        <f t="shared" si="10"/>
        <v>5839.1</v>
      </c>
      <c r="AI37" s="69">
        <f>AI38+AI39+AI40</f>
        <v>0</v>
      </c>
      <c r="AJ37" s="65">
        <f t="shared" si="10"/>
        <v>5839.1</v>
      </c>
    </row>
    <row r="38" spans="2:36" ht="20.25" x14ac:dyDescent="0.25">
      <c r="B38" s="191"/>
      <c r="C38" s="194" t="s">
        <v>10</v>
      </c>
      <c r="D38" s="190" t="s">
        <v>389</v>
      </c>
      <c r="E38" s="190" t="s">
        <v>38</v>
      </c>
      <c r="F38" s="72">
        <v>1</v>
      </c>
      <c r="G38" s="69">
        <v>1950.8</v>
      </c>
      <c r="H38" s="69"/>
      <c r="I38" s="69">
        <f t="shared" ref="I38:I45" si="13">G38+H38</f>
        <v>1950.8</v>
      </c>
      <c r="J38" s="73"/>
      <c r="K38" s="73">
        <f t="shared" si="12"/>
        <v>1950.8</v>
      </c>
      <c r="L38" s="73"/>
      <c r="M38" s="74">
        <f t="shared" si="2"/>
        <v>1950.8</v>
      </c>
      <c r="N38" s="73"/>
      <c r="O38" s="74">
        <f t="shared" si="3"/>
        <v>1950.8</v>
      </c>
      <c r="P38" s="73"/>
      <c r="Q38" s="74">
        <f t="shared" si="4"/>
        <v>1950.8</v>
      </c>
      <c r="R38" s="73"/>
      <c r="S38" s="74">
        <f t="shared" si="5"/>
        <v>1950.8</v>
      </c>
      <c r="T38" s="73"/>
      <c r="U38" s="74">
        <f t="shared" si="6"/>
        <v>1950.8</v>
      </c>
      <c r="V38" s="74"/>
      <c r="W38" s="74">
        <f t="shared" si="7"/>
        <v>1950.8</v>
      </c>
      <c r="X38" s="72"/>
      <c r="Y38" s="69">
        <v>0</v>
      </c>
      <c r="Z38" s="69">
        <f t="shared" si="8"/>
        <v>1950.8</v>
      </c>
      <c r="AA38" s="69">
        <v>0</v>
      </c>
      <c r="AB38" s="65">
        <f t="shared" si="9"/>
        <v>1950.8</v>
      </c>
      <c r="AC38" s="69">
        <v>0</v>
      </c>
      <c r="AD38" s="65">
        <f t="shared" si="9"/>
        <v>1950.8</v>
      </c>
      <c r="AE38" s="69">
        <v>0</v>
      </c>
      <c r="AF38" s="65">
        <f t="shared" si="10"/>
        <v>1950.8</v>
      </c>
      <c r="AG38" s="69">
        <v>233.9</v>
      </c>
      <c r="AH38" s="65">
        <f t="shared" si="10"/>
        <v>2184.6999999999998</v>
      </c>
      <c r="AI38" s="69"/>
      <c r="AJ38" s="65">
        <f t="shared" si="10"/>
        <v>2184.6999999999998</v>
      </c>
    </row>
    <row r="39" spans="2:36" ht="20.25" x14ac:dyDescent="0.25">
      <c r="B39" s="191"/>
      <c r="C39" s="196"/>
      <c r="D39" s="198"/>
      <c r="E39" s="198"/>
      <c r="F39" s="72">
        <v>2</v>
      </c>
      <c r="G39" s="69">
        <v>2688.3</v>
      </c>
      <c r="H39" s="69"/>
      <c r="I39" s="69">
        <f t="shared" si="13"/>
        <v>2688.3</v>
      </c>
      <c r="J39" s="73"/>
      <c r="K39" s="73">
        <f t="shared" si="12"/>
        <v>2688.3</v>
      </c>
      <c r="L39" s="73"/>
      <c r="M39" s="74">
        <f t="shared" si="2"/>
        <v>2688.3</v>
      </c>
      <c r="N39" s="73"/>
      <c r="O39" s="74">
        <f t="shared" si="3"/>
        <v>2688.3</v>
      </c>
      <c r="P39" s="73"/>
      <c r="Q39" s="74">
        <f t="shared" si="4"/>
        <v>2688.3</v>
      </c>
      <c r="R39" s="73"/>
      <c r="S39" s="74">
        <f t="shared" si="5"/>
        <v>2688.3</v>
      </c>
      <c r="T39" s="73"/>
      <c r="U39" s="74">
        <f t="shared" si="6"/>
        <v>2688.3</v>
      </c>
      <c r="V39" s="74"/>
      <c r="W39" s="74">
        <f t="shared" si="7"/>
        <v>2688.3</v>
      </c>
      <c r="X39" s="72"/>
      <c r="Y39" s="69">
        <v>0</v>
      </c>
      <c r="Z39" s="69">
        <f t="shared" si="8"/>
        <v>2688.3</v>
      </c>
      <c r="AA39" s="69">
        <v>0</v>
      </c>
      <c r="AB39" s="65">
        <f t="shared" si="9"/>
        <v>2688.3</v>
      </c>
      <c r="AC39" s="69">
        <v>0</v>
      </c>
      <c r="AD39" s="65">
        <f t="shared" si="9"/>
        <v>2688.3</v>
      </c>
      <c r="AE39" s="69">
        <v>0</v>
      </c>
      <c r="AF39" s="65">
        <f t="shared" si="10"/>
        <v>2688.3</v>
      </c>
      <c r="AG39" s="69">
        <v>456.3</v>
      </c>
      <c r="AH39" s="65">
        <f t="shared" si="10"/>
        <v>3144.6000000000004</v>
      </c>
      <c r="AI39" s="69"/>
      <c r="AJ39" s="65">
        <f t="shared" si="10"/>
        <v>3144.6000000000004</v>
      </c>
    </row>
    <row r="40" spans="2:36" ht="42.75" customHeight="1" x14ac:dyDescent="0.25">
      <c r="B40" s="191"/>
      <c r="C40" s="197"/>
      <c r="D40" s="198"/>
      <c r="E40" s="198"/>
      <c r="F40" s="72">
        <v>3</v>
      </c>
      <c r="G40" s="69">
        <v>361.8</v>
      </c>
      <c r="H40" s="69"/>
      <c r="I40" s="69">
        <f t="shared" si="13"/>
        <v>361.8</v>
      </c>
      <c r="J40" s="73"/>
      <c r="K40" s="73">
        <f t="shared" si="12"/>
        <v>361.8</v>
      </c>
      <c r="L40" s="73"/>
      <c r="M40" s="74">
        <f t="shared" si="2"/>
        <v>361.8</v>
      </c>
      <c r="N40" s="73"/>
      <c r="O40" s="74">
        <f t="shared" si="3"/>
        <v>361.8</v>
      </c>
      <c r="P40" s="73"/>
      <c r="Q40" s="74">
        <f t="shared" si="4"/>
        <v>361.8</v>
      </c>
      <c r="R40" s="73"/>
      <c r="S40" s="74">
        <f t="shared" si="5"/>
        <v>361.8</v>
      </c>
      <c r="T40" s="73"/>
      <c r="U40" s="74">
        <f t="shared" si="6"/>
        <v>361.8</v>
      </c>
      <c r="V40" s="74"/>
      <c r="W40" s="74">
        <f t="shared" si="7"/>
        <v>361.8</v>
      </c>
      <c r="X40" s="72"/>
      <c r="Y40" s="69">
        <v>0</v>
      </c>
      <c r="Z40" s="69">
        <f t="shared" si="8"/>
        <v>361.8</v>
      </c>
      <c r="AA40" s="69">
        <v>0</v>
      </c>
      <c r="AB40" s="65">
        <f t="shared" si="9"/>
        <v>361.8</v>
      </c>
      <c r="AC40" s="69">
        <v>0</v>
      </c>
      <c r="AD40" s="65">
        <f t="shared" si="9"/>
        <v>361.8</v>
      </c>
      <c r="AE40" s="69">
        <v>0</v>
      </c>
      <c r="AF40" s="65">
        <f t="shared" si="10"/>
        <v>361.8</v>
      </c>
      <c r="AG40" s="69">
        <v>148</v>
      </c>
      <c r="AH40" s="65">
        <f t="shared" si="10"/>
        <v>509.8</v>
      </c>
      <c r="AI40" s="69">
        <v>0</v>
      </c>
      <c r="AJ40" s="65">
        <f t="shared" si="10"/>
        <v>509.8</v>
      </c>
    </row>
    <row r="41" spans="2:36" ht="200.25" customHeight="1" x14ac:dyDescent="0.3">
      <c r="B41" s="11"/>
      <c r="C41" s="8" t="s">
        <v>13</v>
      </c>
      <c r="D41" s="72" t="s">
        <v>14</v>
      </c>
      <c r="E41" s="72"/>
      <c r="F41" s="72"/>
      <c r="G41" s="69">
        <f>G42+G43</f>
        <v>6196.2</v>
      </c>
      <c r="H41" s="69">
        <f>H42+H43</f>
        <v>0</v>
      </c>
      <c r="I41" s="69">
        <f t="shared" si="13"/>
        <v>6196.2</v>
      </c>
      <c r="J41" s="73">
        <f>J42+J43</f>
        <v>0</v>
      </c>
      <c r="K41" s="73">
        <f t="shared" si="12"/>
        <v>6196.2</v>
      </c>
      <c r="L41" s="73">
        <f>L42+L43</f>
        <v>0</v>
      </c>
      <c r="M41" s="74">
        <f t="shared" si="2"/>
        <v>6196.2</v>
      </c>
      <c r="N41" s="73">
        <f>N42+N43</f>
        <v>0</v>
      </c>
      <c r="O41" s="74">
        <f t="shared" si="3"/>
        <v>6196.2</v>
      </c>
      <c r="P41" s="73">
        <f>P42+P43</f>
        <v>0</v>
      </c>
      <c r="Q41" s="74">
        <f t="shared" si="4"/>
        <v>6196.2</v>
      </c>
      <c r="R41" s="73">
        <f>R42+R43</f>
        <v>0</v>
      </c>
      <c r="S41" s="74">
        <f t="shared" si="5"/>
        <v>6196.2</v>
      </c>
      <c r="T41" s="73">
        <f>T42+T43</f>
        <v>0</v>
      </c>
      <c r="U41" s="74">
        <f t="shared" si="6"/>
        <v>6196.2</v>
      </c>
      <c r="V41" s="74"/>
      <c r="W41" s="74">
        <f t="shared" si="7"/>
        <v>6196.2</v>
      </c>
      <c r="X41" s="72">
        <f>X42+X43</f>
        <v>0</v>
      </c>
      <c r="Y41" s="69">
        <f>Y42+Y43</f>
        <v>0</v>
      </c>
      <c r="Z41" s="69">
        <f t="shared" si="8"/>
        <v>6196.2</v>
      </c>
      <c r="AA41" s="69">
        <f>AA42+AA43</f>
        <v>0</v>
      </c>
      <c r="AB41" s="65">
        <f t="shared" si="9"/>
        <v>6196.2</v>
      </c>
      <c r="AC41" s="69">
        <f>AC42+AC43</f>
        <v>0</v>
      </c>
      <c r="AD41" s="65">
        <f t="shared" si="9"/>
        <v>6196.2</v>
      </c>
      <c r="AE41" s="69">
        <f>AE42+AE43</f>
        <v>0</v>
      </c>
      <c r="AF41" s="65">
        <f t="shared" si="10"/>
        <v>6196.2</v>
      </c>
      <c r="AG41" s="69">
        <f>AG42+AG43</f>
        <v>-1179.5999999999999</v>
      </c>
      <c r="AH41" s="65">
        <f t="shared" si="10"/>
        <v>5016.6000000000004</v>
      </c>
      <c r="AI41" s="69">
        <f>AI42+AI43</f>
        <v>0</v>
      </c>
      <c r="AJ41" s="65">
        <f t="shared" si="10"/>
        <v>5016.6000000000004</v>
      </c>
    </row>
    <row r="42" spans="2:36" ht="81" x14ac:dyDescent="0.3">
      <c r="B42" s="11"/>
      <c r="C42" s="8" t="s">
        <v>15</v>
      </c>
      <c r="D42" s="72" t="s">
        <v>14</v>
      </c>
      <c r="E42" s="72">
        <v>200</v>
      </c>
      <c r="F42" s="72">
        <v>4</v>
      </c>
      <c r="G42" s="69">
        <v>25</v>
      </c>
      <c r="H42" s="69">
        <v>0</v>
      </c>
      <c r="I42" s="69">
        <f t="shared" si="13"/>
        <v>25</v>
      </c>
      <c r="J42" s="73">
        <v>0</v>
      </c>
      <c r="K42" s="73">
        <f t="shared" si="12"/>
        <v>25</v>
      </c>
      <c r="L42" s="73">
        <v>0</v>
      </c>
      <c r="M42" s="74">
        <f t="shared" si="2"/>
        <v>25</v>
      </c>
      <c r="N42" s="73">
        <v>0</v>
      </c>
      <c r="O42" s="74">
        <f t="shared" si="3"/>
        <v>25</v>
      </c>
      <c r="P42" s="73">
        <v>0</v>
      </c>
      <c r="Q42" s="74">
        <f t="shared" si="4"/>
        <v>25</v>
      </c>
      <c r="R42" s="73">
        <v>0</v>
      </c>
      <c r="S42" s="74">
        <f t="shared" si="5"/>
        <v>25</v>
      </c>
      <c r="T42" s="73">
        <v>0</v>
      </c>
      <c r="U42" s="74">
        <f t="shared" si="6"/>
        <v>25</v>
      </c>
      <c r="V42" s="74"/>
      <c r="W42" s="74">
        <f t="shared" si="7"/>
        <v>25</v>
      </c>
      <c r="X42" s="72"/>
      <c r="Y42" s="69">
        <v>0</v>
      </c>
      <c r="Z42" s="69">
        <f t="shared" si="8"/>
        <v>25</v>
      </c>
      <c r="AA42" s="69">
        <v>0</v>
      </c>
      <c r="AB42" s="65">
        <f t="shared" si="9"/>
        <v>25</v>
      </c>
      <c r="AC42" s="69">
        <v>0</v>
      </c>
      <c r="AD42" s="65">
        <f t="shared" si="9"/>
        <v>25</v>
      </c>
      <c r="AE42" s="69">
        <v>0</v>
      </c>
      <c r="AF42" s="65">
        <f t="shared" si="10"/>
        <v>25</v>
      </c>
      <c r="AG42" s="69">
        <v>0</v>
      </c>
      <c r="AH42" s="65">
        <f t="shared" si="10"/>
        <v>25</v>
      </c>
      <c r="AI42" s="69">
        <v>0</v>
      </c>
      <c r="AJ42" s="65">
        <f t="shared" si="10"/>
        <v>25</v>
      </c>
    </row>
    <row r="43" spans="2:36" ht="40.5" x14ac:dyDescent="0.3">
      <c r="B43" s="11"/>
      <c r="C43" s="8" t="s">
        <v>16</v>
      </c>
      <c r="D43" s="72" t="s">
        <v>14</v>
      </c>
      <c r="E43" s="72">
        <v>300</v>
      </c>
      <c r="F43" s="72">
        <v>4</v>
      </c>
      <c r="G43" s="69">
        <v>6171.2</v>
      </c>
      <c r="H43" s="69">
        <v>0</v>
      </c>
      <c r="I43" s="69">
        <f t="shared" si="13"/>
        <v>6171.2</v>
      </c>
      <c r="J43" s="73">
        <v>0</v>
      </c>
      <c r="K43" s="73">
        <f t="shared" si="12"/>
        <v>6171.2</v>
      </c>
      <c r="L43" s="73">
        <v>0</v>
      </c>
      <c r="M43" s="74">
        <f t="shared" si="2"/>
        <v>6171.2</v>
      </c>
      <c r="N43" s="73">
        <v>0</v>
      </c>
      <c r="O43" s="74">
        <f t="shared" si="3"/>
        <v>6171.2</v>
      </c>
      <c r="P43" s="73">
        <v>0</v>
      </c>
      <c r="Q43" s="74">
        <f t="shared" si="4"/>
        <v>6171.2</v>
      </c>
      <c r="R43" s="73">
        <v>0</v>
      </c>
      <c r="S43" s="74">
        <f t="shared" si="5"/>
        <v>6171.2</v>
      </c>
      <c r="T43" s="73"/>
      <c r="U43" s="74">
        <f t="shared" si="6"/>
        <v>6171.2</v>
      </c>
      <c r="V43" s="74"/>
      <c r="W43" s="74">
        <f t="shared" si="7"/>
        <v>6171.2</v>
      </c>
      <c r="X43" s="72"/>
      <c r="Y43" s="69">
        <v>0</v>
      </c>
      <c r="Z43" s="69">
        <f t="shared" si="8"/>
        <v>6171.2</v>
      </c>
      <c r="AA43" s="69">
        <v>0</v>
      </c>
      <c r="AB43" s="65">
        <f t="shared" si="9"/>
        <v>6171.2</v>
      </c>
      <c r="AC43" s="69">
        <v>0</v>
      </c>
      <c r="AD43" s="65">
        <f t="shared" si="9"/>
        <v>6171.2</v>
      </c>
      <c r="AE43" s="69">
        <v>0</v>
      </c>
      <c r="AF43" s="65">
        <f t="shared" si="10"/>
        <v>6171.2</v>
      </c>
      <c r="AG43" s="69">
        <v>-1179.5999999999999</v>
      </c>
      <c r="AH43" s="65">
        <f t="shared" si="10"/>
        <v>4991.6000000000004</v>
      </c>
      <c r="AI43" s="69">
        <v>0</v>
      </c>
      <c r="AJ43" s="65">
        <f t="shared" si="10"/>
        <v>4991.6000000000004</v>
      </c>
    </row>
    <row r="44" spans="2:36" ht="143.25" customHeight="1" x14ac:dyDescent="0.3">
      <c r="B44" s="11"/>
      <c r="C44" s="8" t="s">
        <v>507</v>
      </c>
      <c r="D44" s="72" t="s">
        <v>17</v>
      </c>
      <c r="E44" s="72"/>
      <c r="F44" s="72"/>
      <c r="G44" s="69">
        <f>G45</f>
        <v>1453.6</v>
      </c>
      <c r="H44" s="69">
        <f>H45</f>
        <v>0</v>
      </c>
      <c r="I44" s="69">
        <f t="shared" si="13"/>
        <v>1453.6</v>
      </c>
      <c r="J44" s="73">
        <f>J45</f>
        <v>0</v>
      </c>
      <c r="K44" s="73">
        <f t="shared" si="12"/>
        <v>1453.6</v>
      </c>
      <c r="L44" s="73">
        <f>L45</f>
        <v>0</v>
      </c>
      <c r="M44" s="74">
        <f t="shared" si="2"/>
        <v>1453.6</v>
      </c>
      <c r="N44" s="73">
        <f>N45</f>
        <v>0</v>
      </c>
      <c r="O44" s="74">
        <f t="shared" si="3"/>
        <v>1453.6</v>
      </c>
      <c r="P44" s="73">
        <f>P45</f>
        <v>0</v>
      </c>
      <c r="Q44" s="74">
        <f t="shared" si="4"/>
        <v>1453.6</v>
      </c>
      <c r="R44" s="73">
        <f>R45</f>
        <v>0</v>
      </c>
      <c r="S44" s="74">
        <f t="shared" si="5"/>
        <v>1453.6</v>
      </c>
      <c r="T44" s="73">
        <f>T45</f>
        <v>0</v>
      </c>
      <c r="U44" s="74">
        <f t="shared" si="6"/>
        <v>1453.6</v>
      </c>
      <c r="V44" s="74"/>
      <c r="W44" s="74">
        <f t="shared" si="7"/>
        <v>1453.6</v>
      </c>
      <c r="X44" s="72">
        <f>X45</f>
        <v>0</v>
      </c>
      <c r="Y44" s="69">
        <f>Y45</f>
        <v>0</v>
      </c>
      <c r="Z44" s="69">
        <f t="shared" si="8"/>
        <v>1453.6</v>
      </c>
      <c r="AA44" s="69">
        <f>AA45</f>
        <v>0</v>
      </c>
      <c r="AB44" s="65">
        <f t="shared" si="9"/>
        <v>1453.6</v>
      </c>
      <c r="AC44" s="69">
        <f>AC45</f>
        <v>0</v>
      </c>
      <c r="AD44" s="65">
        <f t="shared" si="9"/>
        <v>1453.6</v>
      </c>
      <c r="AE44" s="69">
        <f>AE45</f>
        <v>0</v>
      </c>
      <c r="AF44" s="65">
        <f t="shared" si="10"/>
        <v>1453.6</v>
      </c>
      <c r="AG44" s="69">
        <f>AG45</f>
        <v>182.5</v>
      </c>
      <c r="AH44" s="65">
        <f t="shared" si="10"/>
        <v>1636.1</v>
      </c>
      <c r="AI44" s="69">
        <f>AI45</f>
        <v>0</v>
      </c>
      <c r="AJ44" s="65">
        <f t="shared" si="10"/>
        <v>1636.1</v>
      </c>
    </row>
    <row r="45" spans="2:36" ht="101.25" x14ac:dyDescent="0.3">
      <c r="B45" s="11"/>
      <c r="C45" s="8" t="s">
        <v>6</v>
      </c>
      <c r="D45" s="72" t="s">
        <v>17</v>
      </c>
      <c r="E45" s="72">
        <v>600</v>
      </c>
      <c r="F45" s="72">
        <v>2</v>
      </c>
      <c r="G45" s="69">
        <v>1453.6</v>
      </c>
      <c r="H45" s="69"/>
      <c r="I45" s="69">
        <f t="shared" si="13"/>
        <v>1453.6</v>
      </c>
      <c r="J45" s="73"/>
      <c r="K45" s="73">
        <f t="shared" si="12"/>
        <v>1453.6</v>
      </c>
      <c r="L45" s="73"/>
      <c r="M45" s="74">
        <f t="shared" si="2"/>
        <v>1453.6</v>
      </c>
      <c r="N45" s="73"/>
      <c r="O45" s="74">
        <f t="shared" si="3"/>
        <v>1453.6</v>
      </c>
      <c r="P45" s="73"/>
      <c r="Q45" s="74">
        <f t="shared" si="4"/>
        <v>1453.6</v>
      </c>
      <c r="R45" s="73"/>
      <c r="S45" s="74">
        <f t="shared" si="5"/>
        <v>1453.6</v>
      </c>
      <c r="T45" s="73"/>
      <c r="U45" s="74">
        <f t="shared" si="6"/>
        <v>1453.6</v>
      </c>
      <c r="V45" s="74"/>
      <c r="W45" s="74">
        <f t="shared" si="7"/>
        <v>1453.6</v>
      </c>
      <c r="X45" s="72"/>
      <c r="Y45" s="69"/>
      <c r="Z45" s="69">
        <f t="shared" si="8"/>
        <v>1453.6</v>
      </c>
      <c r="AA45" s="69">
        <v>0</v>
      </c>
      <c r="AB45" s="65">
        <f t="shared" si="9"/>
        <v>1453.6</v>
      </c>
      <c r="AC45" s="69">
        <v>0</v>
      </c>
      <c r="AD45" s="65">
        <f t="shared" si="9"/>
        <v>1453.6</v>
      </c>
      <c r="AE45" s="69">
        <v>0</v>
      </c>
      <c r="AF45" s="65">
        <f t="shared" si="10"/>
        <v>1453.6</v>
      </c>
      <c r="AG45" s="69">
        <v>182.5</v>
      </c>
      <c r="AH45" s="65">
        <f t="shared" si="10"/>
        <v>1636.1</v>
      </c>
      <c r="AI45" s="69">
        <v>0</v>
      </c>
      <c r="AJ45" s="65">
        <f t="shared" si="10"/>
        <v>1636.1</v>
      </c>
    </row>
    <row r="46" spans="2:36" ht="81" x14ac:dyDescent="0.3">
      <c r="B46" s="11"/>
      <c r="C46" s="8" t="s">
        <v>555</v>
      </c>
      <c r="D46" s="75" t="s">
        <v>556</v>
      </c>
      <c r="E46" s="75"/>
      <c r="F46" s="75"/>
      <c r="G46" s="69"/>
      <c r="H46" s="69"/>
      <c r="I46" s="69"/>
      <c r="J46" s="73"/>
      <c r="K46" s="73"/>
      <c r="L46" s="73"/>
      <c r="M46" s="74"/>
      <c r="N46" s="73"/>
      <c r="O46" s="74"/>
      <c r="P46" s="73"/>
      <c r="Q46" s="74"/>
      <c r="R46" s="73"/>
      <c r="S46" s="74"/>
      <c r="T46" s="73"/>
      <c r="U46" s="74"/>
      <c r="V46" s="74"/>
      <c r="W46" s="74"/>
      <c r="X46" s="75"/>
      <c r="Y46" s="69"/>
      <c r="Z46" s="69">
        <v>0</v>
      </c>
      <c r="AA46" s="69">
        <f>AA47</f>
        <v>498</v>
      </c>
      <c r="AB46" s="65">
        <f t="shared" si="9"/>
        <v>498</v>
      </c>
      <c r="AC46" s="69">
        <f>AC47</f>
        <v>-498</v>
      </c>
      <c r="AD46" s="65">
        <f t="shared" si="9"/>
        <v>0</v>
      </c>
      <c r="AE46" s="69">
        <f>AE47</f>
        <v>0</v>
      </c>
      <c r="AF46" s="65">
        <f t="shared" si="10"/>
        <v>0</v>
      </c>
      <c r="AG46" s="69">
        <f>AG47</f>
        <v>0</v>
      </c>
      <c r="AH46" s="65">
        <f t="shared" si="10"/>
        <v>0</v>
      </c>
      <c r="AI46" s="69">
        <f>AI47</f>
        <v>0</v>
      </c>
      <c r="AJ46" s="65">
        <f t="shared" si="10"/>
        <v>0</v>
      </c>
    </row>
    <row r="47" spans="2:36" ht="101.25" x14ac:dyDescent="0.3">
      <c r="B47" s="11"/>
      <c r="C47" s="8" t="s">
        <v>6</v>
      </c>
      <c r="D47" s="75" t="s">
        <v>556</v>
      </c>
      <c r="E47" s="75">
        <v>600</v>
      </c>
      <c r="F47" s="75"/>
      <c r="G47" s="69"/>
      <c r="H47" s="69"/>
      <c r="I47" s="69"/>
      <c r="J47" s="73"/>
      <c r="K47" s="73"/>
      <c r="L47" s="73"/>
      <c r="M47" s="74"/>
      <c r="N47" s="73"/>
      <c r="O47" s="74"/>
      <c r="P47" s="73"/>
      <c r="Q47" s="74"/>
      <c r="R47" s="73"/>
      <c r="S47" s="74"/>
      <c r="T47" s="73"/>
      <c r="U47" s="74"/>
      <c r="V47" s="74"/>
      <c r="W47" s="74"/>
      <c r="X47" s="75"/>
      <c r="Y47" s="69"/>
      <c r="Z47" s="69">
        <v>0</v>
      </c>
      <c r="AA47" s="69">
        <v>498</v>
      </c>
      <c r="AB47" s="65">
        <f t="shared" si="9"/>
        <v>498</v>
      </c>
      <c r="AC47" s="69">
        <v>-498</v>
      </c>
      <c r="AD47" s="65">
        <f t="shared" si="9"/>
        <v>0</v>
      </c>
      <c r="AE47" s="69"/>
      <c r="AF47" s="65">
        <f t="shared" si="10"/>
        <v>0</v>
      </c>
      <c r="AG47" s="69"/>
      <c r="AH47" s="65">
        <f t="shared" si="10"/>
        <v>0</v>
      </c>
      <c r="AI47" s="69">
        <v>0</v>
      </c>
      <c r="AJ47" s="65">
        <f t="shared" si="10"/>
        <v>0</v>
      </c>
    </row>
    <row r="48" spans="2:36" ht="81" x14ac:dyDescent="0.3">
      <c r="B48" s="11"/>
      <c r="C48" s="8" t="s">
        <v>555</v>
      </c>
      <c r="D48" s="113" t="s">
        <v>559</v>
      </c>
      <c r="E48" s="113"/>
      <c r="F48" s="113"/>
      <c r="G48" s="69"/>
      <c r="H48" s="69"/>
      <c r="I48" s="69"/>
      <c r="J48" s="73"/>
      <c r="K48" s="73"/>
      <c r="L48" s="73"/>
      <c r="M48" s="74"/>
      <c r="N48" s="73"/>
      <c r="O48" s="74"/>
      <c r="P48" s="73"/>
      <c r="Q48" s="74"/>
      <c r="R48" s="73"/>
      <c r="S48" s="74"/>
      <c r="T48" s="73"/>
      <c r="U48" s="74"/>
      <c r="V48" s="74"/>
      <c r="W48" s="74"/>
      <c r="X48" s="113"/>
      <c r="Y48" s="69"/>
      <c r="Z48" s="69"/>
      <c r="AA48" s="69"/>
      <c r="AB48" s="65"/>
      <c r="AC48" s="69">
        <f>AC49</f>
        <v>498</v>
      </c>
      <c r="AD48" s="65">
        <f t="shared" si="9"/>
        <v>498</v>
      </c>
      <c r="AE48" s="69">
        <f>AE49</f>
        <v>0</v>
      </c>
      <c r="AF48" s="65">
        <f t="shared" si="10"/>
        <v>498</v>
      </c>
      <c r="AG48" s="69">
        <f>AG49</f>
        <v>0</v>
      </c>
      <c r="AH48" s="65">
        <f t="shared" si="10"/>
        <v>498</v>
      </c>
      <c r="AI48" s="69">
        <f>AI49</f>
        <v>1500</v>
      </c>
      <c r="AJ48" s="65">
        <f t="shared" si="10"/>
        <v>1998</v>
      </c>
    </row>
    <row r="49" spans="2:36" ht="101.25" x14ac:dyDescent="0.3">
      <c r="B49" s="11"/>
      <c r="C49" s="8" t="s">
        <v>6</v>
      </c>
      <c r="D49" s="113" t="s">
        <v>559</v>
      </c>
      <c r="E49" s="113">
        <v>600</v>
      </c>
      <c r="F49" s="113"/>
      <c r="G49" s="69"/>
      <c r="H49" s="69"/>
      <c r="I49" s="69"/>
      <c r="J49" s="73"/>
      <c r="K49" s="73"/>
      <c r="L49" s="73"/>
      <c r="M49" s="74"/>
      <c r="N49" s="73"/>
      <c r="O49" s="74"/>
      <c r="P49" s="73"/>
      <c r="Q49" s="74"/>
      <c r="R49" s="73"/>
      <c r="S49" s="74"/>
      <c r="T49" s="73"/>
      <c r="U49" s="74"/>
      <c r="V49" s="74"/>
      <c r="W49" s="74"/>
      <c r="X49" s="113"/>
      <c r="Y49" s="69"/>
      <c r="Z49" s="69"/>
      <c r="AA49" s="69"/>
      <c r="AB49" s="65"/>
      <c r="AC49" s="69">
        <v>498</v>
      </c>
      <c r="AD49" s="65">
        <f t="shared" si="9"/>
        <v>498</v>
      </c>
      <c r="AE49" s="69"/>
      <c r="AF49" s="65">
        <f t="shared" si="10"/>
        <v>498</v>
      </c>
      <c r="AG49" s="69"/>
      <c r="AH49" s="65">
        <f t="shared" si="10"/>
        <v>498</v>
      </c>
      <c r="AI49" s="69">
        <v>1500</v>
      </c>
      <c r="AJ49" s="65">
        <f t="shared" si="10"/>
        <v>1998</v>
      </c>
    </row>
    <row r="50" spans="2:36" ht="101.25" x14ac:dyDescent="0.3">
      <c r="B50" s="11"/>
      <c r="C50" s="8" t="s">
        <v>473</v>
      </c>
      <c r="D50" s="12" t="s">
        <v>26</v>
      </c>
      <c r="E50" s="12"/>
      <c r="F50" s="12"/>
      <c r="G50" s="69">
        <f>G51+G55+G59+G68+G74+G77+G79+G81+G83+G87</f>
        <v>38699.800000000003</v>
      </c>
      <c r="H50" s="69">
        <f>H51+H55+H59+H68+H74+H77+H79+H81+H83+H87</f>
        <v>200</v>
      </c>
      <c r="I50" s="69">
        <f>G50+H50</f>
        <v>38899.800000000003</v>
      </c>
      <c r="J50" s="73">
        <f>J51+J55+J59+J68+J74+J77+J79+J81+J83+J87</f>
        <v>0</v>
      </c>
      <c r="K50" s="73">
        <f t="shared" si="12"/>
        <v>38899.800000000003</v>
      </c>
      <c r="L50" s="73">
        <f>L51+L55+L59+L68+L74+L77+L79+L81+L83+L87</f>
        <v>0</v>
      </c>
      <c r="M50" s="74">
        <f t="shared" si="2"/>
        <v>38899.800000000003</v>
      </c>
      <c r="N50" s="73">
        <f>N51+N55+N59+N68+N74+N77+N79+N81+N83+N87</f>
        <v>0</v>
      </c>
      <c r="O50" s="74">
        <f t="shared" si="3"/>
        <v>38899.800000000003</v>
      </c>
      <c r="P50" s="73">
        <f>P51+P55+P59+P68+P74+P77+P79+P81+P83+P87</f>
        <v>0</v>
      </c>
      <c r="Q50" s="74">
        <f t="shared" si="4"/>
        <v>38899.800000000003</v>
      </c>
      <c r="R50" s="73">
        <f>R51+R55+R59+R68+R74+R77+R79+R81+R83+R87</f>
        <v>0</v>
      </c>
      <c r="S50" s="74">
        <f t="shared" si="5"/>
        <v>38899.800000000003</v>
      </c>
      <c r="T50" s="73">
        <f>T51+T55+T59+T68+T74+T77+T79+T81+T83+T87</f>
        <v>0</v>
      </c>
      <c r="U50" s="74">
        <f t="shared" si="6"/>
        <v>38899.800000000003</v>
      </c>
      <c r="V50" s="74"/>
      <c r="W50" s="74">
        <f t="shared" si="7"/>
        <v>38899.800000000003</v>
      </c>
      <c r="X50" s="72">
        <f>X51+X55+X59+X68+X74+X77+X79+X81+X83+X87</f>
        <v>0</v>
      </c>
      <c r="Y50" s="77">
        <f>Y51+Y55+Y59+Y68+Y72+Y74+Y77+Y79+Y81+Y83+Y87</f>
        <v>0</v>
      </c>
      <c r="Z50" s="69">
        <f t="shared" si="8"/>
        <v>38899.800000000003</v>
      </c>
      <c r="AA50" s="77">
        <f>AA51+AA55+AA59+AA68+AA72+AA74+AA77+AA79+AA81+AA83+AA87</f>
        <v>123.2</v>
      </c>
      <c r="AB50" s="65">
        <f t="shared" si="9"/>
        <v>39023</v>
      </c>
      <c r="AC50" s="77">
        <f>AC51+AC55+AC59+AC64+AC68+AC72+AC74+AC77+AC79+AC81+AC83+AC87+AC66+AC85+AC93+AC95</f>
        <v>40066.5</v>
      </c>
      <c r="AD50" s="65">
        <f t="shared" si="9"/>
        <v>79089.5</v>
      </c>
      <c r="AE50" s="152">
        <f>AE51+AE49+AE55+AE59+AE64+AE68+AE72+AE74+AE77+AE79+AE81+AE83+AE87+AE66+AE85+AE93+AE95</f>
        <v>-6671.7</v>
      </c>
      <c r="AF50" s="65">
        <f t="shared" si="10"/>
        <v>72417.8</v>
      </c>
      <c r="AG50" s="152">
        <f>AG51+AG55+AG59+AG64+AG68+AG72+AG74+AG77+AG79+AG81+AG83+AG87+AG66+AG85+AG93+AG95</f>
        <v>3262</v>
      </c>
      <c r="AH50" s="65">
        <f t="shared" si="10"/>
        <v>75679.8</v>
      </c>
      <c r="AI50" s="152">
        <f>AI51+AI55+AI59+AI64+AI68+AI72+AI74+AI77+AI79+AI81+AI83+AI87+AI66+AI85+AI93+AI95</f>
        <v>3750.0970000000007</v>
      </c>
      <c r="AJ50" s="65">
        <f t="shared" si="10"/>
        <v>79429.896999999997</v>
      </c>
    </row>
    <row r="51" spans="2:36" ht="60.75" x14ac:dyDescent="0.3">
      <c r="B51" s="11"/>
      <c r="C51" s="8" t="s">
        <v>508</v>
      </c>
      <c r="D51" s="12" t="s">
        <v>27</v>
      </c>
      <c r="E51" s="12"/>
      <c r="F51" s="12"/>
      <c r="G51" s="69">
        <f>G52+G53+G54</f>
        <v>5361</v>
      </c>
      <c r="H51" s="69"/>
      <c r="I51" s="69">
        <f>G51+H51</f>
        <v>5361</v>
      </c>
      <c r="J51" s="73"/>
      <c r="K51" s="73">
        <f t="shared" si="12"/>
        <v>5361</v>
      </c>
      <c r="L51" s="73">
        <f>L52+L53+L54</f>
        <v>0</v>
      </c>
      <c r="M51" s="74">
        <f t="shared" si="2"/>
        <v>5361</v>
      </c>
      <c r="N51" s="73">
        <f>N52+N53+N54</f>
        <v>0</v>
      </c>
      <c r="O51" s="74">
        <f t="shared" si="3"/>
        <v>5361</v>
      </c>
      <c r="P51" s="73">
        <f>P52+P53+P54</f>
        <v>0</v>
      </c>
      <c r="Q51" s="74">
        <f t="shared" si="4"/>
        <v>5361</v>
      </c>
      <c r="R51" s="73">
        <f>R52+R53+R54</f>
        <v>0</v>
      </c>
      <c r="S51" s="74">
        <f t="shared" si="5"/>
        <v>5361</v>
      </c>
      <c r="T51" s="73">
        <f>T52+T53+T54</f>
        <v>0</v>
      </c>
      <c r="U51" s="74">
        <f t="shared" si="6"/>
        <v>5361</v>
      </c>
      <c r="V51" s="74"/>
      <c r="W51" s="74">
        <f t="shared" si="7"/>
        <v>5361</v>
      </c>
      <c r="X51" s="72">
        <f>X52+X53+X54</f>
        <v>0</v>
      </c>
      <c r="Y51" s="69">
        <v>0</v>
      </c>
      <c r="Z51" s="69">
        <f t="shared" si="8"/>
        <v>5361</v>
      </c>
      <c r="AA51" s="69">
        <v>0</v>
      </c>
      <c r="AB51" s="65">
        <f t="shared" si="9"/>
        <v>5361</v>
      </c>
      <c r="AC51" s="69">
        <v>0</v>
      </c>
      <c r="AD51" s="65">
        <f t="shared" si="9"/>
        <v>5361</v>
      </c>
      <c r="AE51" s="69">
        <v>0</v>
      </c>
      <c r="AF51" s="65">
        <f t="shared" si="10"/>
        <v>5361</v>
      </c>
      <c r="AG51" s="69">
        <v>0</v>
      </c>
      <c r="AH51" s="65">
        <f t="shared" si="10"/>
        <v>5361</v>
      </c>
      <c r="AI51" s="69">
        <v>0</v>
      </c>
      <c r="AJ51" s="65">
        <f t="shared" si="10"/>
        <v>5361</v>
      </c>
    </row>
    <row r="52" spans="2:36" ht="168" customHeight="1" x14ac:dyDescent="0.3">
      <c r="B52" s="11"/>
      <c r="C52" s="8" t="s">
        <v>115</v>
      </c>
      <c r="D52" s="12" t="s">
        <v>27</v>
      </c>
      <c r="E52" s="12">
        <v>100</v>
      </c>
      <c r="F52" s="12">
        <v>9</v>
      </c>
      <c r="G52" s="69">
        <v>4906</v>
      </c>
      <c r="H52" s="69"/>
      <c r="I52" s="69">
        <f>G52+H52</f>
        <v>4906</v>
      </c>
      <c r="J52" s="73"/>
      <c r="K52" s="73">
        <f t="shared" si="12"/>
        <v>4906</v>
      </c>
      <c r="L52" s="73"/>
      <c r="M52" s="74">
        <f t="shared" si="2"/>
        <v>4906</v>
      </c>
      <c r="N52" s="73"/>
      <c r="O52" s="74">
        <f t="shared" si="3"/>
        <v>4906</v>
      </c>
      <c r="P52" s="73"/>
      <c r="Q52" s="74">
        <f t="shared" si="4"/>
        <v>4906</v>
      </c>
      <c r="R52" s="73"/>
      <c r="S52" s="74">
        <f t="shared" si="5"/>
        <v>4906</v>
      </c>
      <c r="T52" s="73"/>
      <c r="U52" s="74">
        <f t="shared" si="6"/>
        <v>4906</v>
      </c>
      <c r="V52" s="74"/>
      <c r="W52" s="74">
        <f t="shared" si="7"/>
        <v>4906</v>
      </c>
      <c r="X52" s="72"/>
      <c r="Y52" s="69">
        <v>0</v>
      </c>
      <c r="Z52" s="69">
        <f t="shared" si="8"/>
        <v>4906</v>
      </c>
      <c r="AA52" s="69">
        <v>0</v>
      </c>
      <c r="AB52" s="65">
        <f t="shared" si="9"/>
        <v>4906</v>
      </c>
      <c r="AC52" s="69">
        <v>0</v>
      </c>
      <c r="AD52" s="65">
        <f t="shared" si="9"/>
        <v>4906</v>
      </c>
      <c r="AE52" s="69">
        <v>0</v>
      </c>
      <c r="AF52" s="65">
        <f t="shared" si="10"/>
        <v>4906</v>
      </c>
      <c r="AG52" s="69">
        <v>0</v>
      </c>
      <c r="AH52" s="65">
        <f t="shared" si="10"/>
        <v>4906</v>
      </c>
      <c r="AI52" s="69">
        <v>0</v>
      </c>
      <c r="AJ52" s="65">
        <f t="shared" si="10"/>
        <v>4906</v>
      </c>
    </row>
    <row r="53" spans="2:36" ht="81" x14ac:dyDescent="0.3">
      <c r="B53" s="11"/>
      <c r="C53" s="12" t="s">
        <v>15</v>
      </c>
      <c r="D53" s="12" t="s">
        <v>27</v>
      </c>
      <c r="E53" s="12">
        <v>200</v>
      </c>
      <c r="F53" s="12">
        <v>9</v>
      </c>
      <c r="G53" s="69">
        <v>453</v>
      </c>
      <c r="H53" s="69"/>
      <c r="I53" s="69">
        <f t="shared" ref="I53:I54" si="14">G53+H53</f>
        <v>453</v>
      </c>
      <c r="J53" s="73"/>
      <c r="K53" s="73">
        <f t="shared" si="12"/>
        <v>453</v>
      </c>
      <c r="L53" s="73"/>
      <c r="M53" s="74">
        <f t="shared" si="2"/>
        <v>453</v>
      </c>
      <c r="N53" s="73">
        <v>0</v>
      </c>
      <c r="O53" s="74">
        <f t="shared" si="3"/>
        <v>453</v>
      </c>
      <c r="P53" s="73">
        <v>0</v>
      </c>
      <c r="Q53" s="74">
        <f t="shared" si="4"/>
        <v>453</v>
      </c>
      <c r="R53" s="73">
        <v>0</v>
      </c>
      <c r="S53" s="74">
        <f t="shared" si="5"/>
        <v>453</v>
      </c>
      <c r="T53" s="73">
        <v>0</v>
      </c>
      <c r="U53" s="74">
        <f t="shared" si="6"/>
        <v>453</v>
      </c>
      <c r="V53" s="74"/>
      <c r="W53" s="74">
        <f t="shared" si="7"/>
        <v>453</v>
      </c>
      <c r="X53" s="72"/>
      <c r="Y53" s="69">
        <v>0</v>
      </c>
      <c r="Z53" s="69">
        <f t="shared" si="8"/>
        <v>453</v>
      </c>
      <c r="AA53" s="69">
        <v>0</v>
      </c>
      <c r="AB53" s="65">
        <f t="shared" si="9"/>
        <v>453</v>
      </c>
      <c r="AC53" s="69">
        <v>0</v>
      </c>
      <c r="AD53" s="65">
        <f t="shared" si="9"/>
        <v>453</v>
      </c>
      <c r="AE53" s="69">
        <v>0</v>
      </c>
      <c r="AF53" s="65">
        <f t="shared" si="10"/>
        <v>453</v>
      </c>
      <c r="AG53" s="69">
        <v>0</v>
      </c>
      <c r="AH53" s="65">
        <f t="shared" si="10"/>
        <v>453</v>
      </c>
      <c r="AI53" s="69">
        <v>0</v>
      </c>
      <c r="AJ53" s="65">
        <f t="shared" si="10"/>
        <v>453</v>
      </c>
    </row>
    <row r="54" spans="2:36" ht="40.5" x14ac:dyDescent="0.3">
      <c r="B54" s="11"/>
      <c r="C54" s="12" t="s">
        <v>19</v>
      </c>
      <c r="D54" s="12" t="s">
        <v>27</v>
      </c>
      <c r="E54" s="12">
        <v>800</v>
      </c>
      <c r="F54" s="12">
        <v>9</v>
      </c>
      <c r="G54" s="69">
        <v>2</v>
      </c>
      <c r="H54" s="69"/>
      <c r="I54" s="69">
        <f t="shared" si="14"/>
        <v>2</v>
      </c>
      <c r="J54" s="73"/>
      <c r="K54" s="73">
        <f t="shared" si="12"/>
        <v>2</v>
      </c>
      <c r="L54" s="73"/>
      <c r="M54" s="74">
        <f t="shared" si="2"/>
        <v>2</v>
      </c>
      <c r="N54" s="73"/>
      <c r="O54" s="74">
        <f t="shared" si="3"/>
        <v>2</v>
      </c>
      <c r="P54" s="73"/>
      <c r="Q54" s="74">
        <f t="shared" si="4"/>
        <v>2</v>
      </c>
      <c r="R54" s="73"/>
      <c r="S54" s="74">
        <f t="shared" si="5"/>
        <v>2</v>
      </c>
      <c r="T54" s="73"/>
      <c r="U54" s="74">
        <f t="shared" si="6"/>
        <v>2</v>
      </c>
      <c r="V54" s="74"/>
      <c r="W54" s="74">
        <f t="shared" si="7"/>
        <v>2</v>
      </c>
      <c r="X54" s="72"/>
      <c r="Y54" s="69">
        <v>0</v>
      </c>
      <c r="Z54" s="69">
        <f t="shared" si="8"/>
        <v>2</v>
      </c>
      <c r="AA54" s="69">
        <v>0</v>
      </c>
      <c r="AB54" s="65">
        <f t="shared" si="9"/>
        <v>2</v>
      </c>
      <c r="AC54" s="69">
        <v>0</v>
      </c>
      <c r="AD54" s="65">
        <f t="shared" si="9"/>
        <v>2</v>
      </c>
      <c r="AE54" s="69">
        <v>0</v>
      </c>
      <c r="AF54" s="65">
        <f t="shared" si="10"/>
        <v>2</v>
      </c>
      <c r="AG54" s="69">
        <v>0</v>
      </c>
      <c r="AH54" s="65">
        <f t="shared" si="10"/>
        <v>2</v>
      </c>
      <c r="AI54" s="69">
        <v>0</v>
      </c>
      <c r="AJ54" s="65">
        <f t="shared" si="10"/>
        <v>2</v>
      </c>
    </row>
    <row r="55" spans="2:36" ht="106.5" customHeight="1" x14ac:dyDescent="0.3">
      <c r="B55" s="11"/>
      <c r="C55" s="12" t="s">
        <v>509</v>
      </c>
      <c r="D55" s="12" t="s">
        <v>28</v>
      </c>
      <c r="E55" s="12"/>
      <c r="F55" s="12"/>
      <c r="G55" s="69">
        <f>G56+G57+G58</f>
        <v>23879.5</v>
      </c>
      <c r="H55" s="69">
        <f>H56+H57+H58</f>
        <v>0</v>
      </c>
      <c r="I55" s="69">
        <f>G55+H55</f>
        <v>23879.5</v>
      </c>
      <c r="J55" s="73">
        <f>J56+J57+J58</f>
        <v>0</v>
      </c>
      <c r="K55" s="73">
        <f t="shared" si="12"/>
        <v>23879.5</v>
      </c>
      <c r="L55" s="73">
        <f>L56+L57+L58</f>
        <v>0</v>
      </c>
      <c r="M55" s="74">
        <f t="shared" si="2"/>
        <v>23879.5</v>
      </c>
      <c r="N55" s="73">
        <f>N56+N57+N58</f>
        <v>0</v>
      </c>
      <c r="O55" s="74">
        <f t="shared" si="3"/>
        <v>23879.5</v>
      </c>
      <c r="P55" s="73">
        <f>P56+P57+P58</f>
        <v>0</v>
      </c>
      <c r="Q55" s="74">
        <f t="shared" si="4"/>
        <v>23879.5</v>
      </c>
      <c r="R55" s="73">
        <f>R56+R57+R58</f>
        <v>0</v>
      </c>
      <c r="S55" s="74">
        <f t="shared" si="5"/>
        <v>23879.5</v>
      </c>
      <c r="T55" s="73">
        <f>T56+T57+T58</f>
        <v>0</v>
      </c>
      <c r="U55" s="74">
        <f t="shared" si="6"/>
        <v>23879.5</v>
      </c>
      <c r="V55" s="74"/>
      <c r="W55" s="74">
        <f t="shared" si="7"/>
        <v>23879.5</v>
      </c>
      <c r="X55" s="72">
        <f>X56+X57+X58</f>
        <v>0</v>
      </c>
      <c r="Y55" s="69">
        <f>Y56+Y57+Y58</f>
        <v>0</v>
      </c>
      <c r="Z55" s="69">
        <f t="shared" si="8"/>
        <v>23879.5</v>
      </c>
      <c r="AA55" s="69">
        <f>AA56+AA57+AA58</f>
        <v>0</v>
      </c>
      <c r="AB55" s="65">
        <f t="shared" si="9"/>
        <v>23879.5</v>
      </c>
      <c r="AC55" s="69">
        <f>AC56+AC57+AC58</f>
        <v>0</v>
      </c>
      <c r="AD55" s="65">
        <f t="shared" si="9"/>
        <v>23879.5</v>
      </c>
      <c r="AE55" s="69">
        <f>AE56+AE57+AE58</f>
        <v>0</v>
      </c>
      <c r="AF55" s="65">
        <f t="shared" si="10"/>
        <v>23879.5</v>
      </c>
      <c r="AG55" s="69">
        <f>AG56+AG57+AG58</f>
        <v>0</v>
      </c>
      <c r="AH55" s="65">
        <f t="shared" si="10"/>
        <v>23879.5</v>
      </c>
      <c r="AI55" s="69">
        <f>AI56+AI57+AI58</f>
        <v>0</v>
      </c>
      <c r="AJ55" s="65">
        <f t="shared" si="10"/>
        <v>23879.5</v>
      </c>
    </row>
    <row r="56" spans="2:36" ht="158.25" customHeight="1" x14ac:dyDescent="0.3">
      <c r="B56" s="11"/>
      <c r="C56" s="12" t="s">
        <v>115</v>
      </c>
      <c r="D56" s="12" t="s">
        <v>28</v>
      </c>
      <c r="E56" s="12">
        <v>100</v>
      </c>
      <c r="F56" s="12">
        <v>9</v>
      </c>
      <c r="G56" s="69">
        <v>21966.7</v>
      </c>
      <c r="H56" s="69"/>
      <c r="I56" s="69">
        <f>G56+H56</f>
        <v>21966.7</v>
      </c>
      <c r="J56" s="73"/>
      <c r="K56" s="73">
        <f t="shared" si="12"/>
        <v>21966.7</v>
      </c>
      <c r="L56" s="73"/>
      <c r="M56" s="74">
        <f t="shared" si="2"/>
        <v>21966.7</v>
      </c>
      <c r="N56" s="73">
        <v>0</v>
      </c>
      <c r="O56" s="74">
        <f t="shared" si="3"/>
        <v>21966.7</v>
      </c>
      <c r="P56" s="73">
        <v>0</v>
      </c>
      <c r="Q56" s="74">
        <f t="shared" si="4"/>
        <v>21966.7</v>
      </c>
      <c r="R56" s="73">
        <v>0</v>
      </c>
      <c r="S56" s="74">
        <f t="shared" si="5"/>
        <v>21966.7</v>
      </c>
      <c r="T56" s="73">
        <v>0</v>
      </c>
      <c r="U56" s="74">
        <f t="shared" si="6"/>
        <v>21966.7</v>
      </c>
      <c r="V56" s="74"/>
      <c r="W56" s="74">
        <f t="shared" si="7"/>
        <v>21966.7</v>
      </c>
      <c r="X56" s="72"/>
      <c r="Y56" s="69">
        <v>0</v>
      </c>
      <c r="Z56" s="69">
        <f t="shared" si="8"/>
        <v>21966.7</v>
      </c>
      <c r="AA56" s="69">
        <v>0</v>
      </c>
      <c r="AB56" s="65">
        <f t="shared" si="9"/>
        <v>21966.7</v>
      </c>
      <c r="AC56" s="69">
        <v>0</v>
      </c>
      <c r="AD56" s="65">
        <f t="shared" si="9"/>
        <v>21966.7</v>
      </c>
      <c r="AE56" s="69">
        <v>0</v>
      </c>
      <c r="AF56" s="65">
        <f t="shared" si="10"/>
        <v>21966.7</v>
      </c>
      <c r="AG56" s="69">
        <v>0</v>
      </c>
      <c r="AH56" s="65">
        <f t="shared" si="10"/>
        <v>21966.7</v>
      </c>
      <c r="AI56" s="69">
        <v>0</v>
      </c>
      <c r="AJ56" s="65">
        <f t="shared" si="10"/>
        <v>21966.7</v>
      </c>
    </row>
    <row r="57" spans="2:36" ht="81" x14ac:dyDescent="0.3">
      <c r="B57" s="11"/>
      <c r="C57" s="12" t="s">
        <v>15</v>
      </c>
      <c r="D57" s="12" t="s">
        <v>28</v>
      </c>
      <c r="E57" s="12">
        <v>200</v>
      </c>
      <c r="F57" s="12">
        <v>9</v>
      </c>
      <c r="G57" s="69">
        <v>1902.5</v>
      </c>
      <c r="H57" s="69"/>
      <c r="I57" s="69">
        <f t="shared" ref="I57:I58" si="15">G57+H57</f>
        <v>1902.5</v>
      </c>
      <c r="J57" s="73"/>
      <c r="K57" s="73">
        <f t="shared" si="12"/>
        <v>1902.5</v>
      </c>
      <c r="L57" s="73">
        <v>0</v>
      </c>
      <c r="M57" s="74">
        <f t="shared" si="2"/>
        <v>1902.5</v>
      </c>
      <c r="N57" s="73">
        <v>0</v>
      </c>
      <c r="O57" s="74">
        <f t="shared" si="3"/>
        <v>1902.5</v>
      </c>
      <c r="P57" s="73">
        <v>0</v>
      </c>
      <c r="Q57" s="74">
        <f t="shared" si="4"/>
        <v>1902.5</v>
      </c>
      <c r="R57" s="73">
        <v>0</v>
      </c>
      <c r="S57" s="74">
        <f t="shared" si="5"/>
        <v>1902.5</v>
      </c>
      <c r="T57" s="73">
        <v>0</v>
      </c>
      <c r="U57" s="74">
        <f t="shared" si="6"/>
        <v>1902.5</v>
      </c>
      <c r="V57" s="74"/>
      <c r="W57" s="74">
        <f t="shared" si="7"/>
        <v>1902.5</v>
      </c>
      <c r="X57" s="72"/>
      <c r="Y57" s="69">
        <v>0</v>
      </c>
      <c r="Z57" s="69">
        <f t="shared" si="8"/>
        <v>1902.5</v>
      </c>
      <c r="AA57" s="69">
        <v>0</v>
      </c>
      <c r="AB57" s="65">
        <f t="shared" si="9"/>
        <v>1902.5</v>
      </c>
      <c r="AC57" s="69">
        <v>0</v>
      </c>
      <c r="AD57" s="65">
        <f t="shared" si="9"/>
        <v>1902.5</v>
      </c>
      <c r="AE57" s="69">
        <v>0</v>
      </c>
      <c r="AF57" s="65">
        <f t="shared" si="10"/>
        <v>1902.5</v>
      </c>
      <c r="AG57" s="69">
        <v>0</v>
      </c>
      <c r="AH57" s="65">
        <f t="shared" si="10"/>
        <v>1902.5</v>
      </c>
      <c r="AI57" s="69">
        <v>0</v>
      </c>
      <c r="AJ57" s="65">
        <f t="shared" si="10"/>
        <v>1902.5</v>
      </c>
    </row>
    <row r="58" spans="2:36" ht="40.5" x14ac:dyDescent="0.3">
      <c r="B58" s="11"/>
      <c r="C58" s="12" t="s">
        <v>19</v>
      </c>
      <c r="D58" s="12" t="s">
        <v>28</v>
      </c>
      <c r="E58" s="12">
        <v>800</v>
      </c>
      <c r="F58" s="12">
        <v>9</v>
      </c>
      <c r="G58" s="69">
        <v>10.3</v>
      </c>
      <c r="H58" s="69"/>
      <c r="I58" s="69">
        <f t="shared" si="15"/>
        <v>10.3</v>
      </c>
      <c r="J58" s="73"/>
      <c r="K58" s="73">
        <f t="shared" si="12"/>
        <v>10.3</v>
      </c>
      <c r="L58" s="73"/>
      <c r="M58" s="74">
        <f t="shared" si="2"/>
        <v>10.3</v>
      </c>
      <c r="N58" s="73"/>
      <c r="O58" s="74">
        <f t="shared" si="3"/>
        <v>10.3</v>
      </c>
      <c r="P58" s="73"/>
      <c r="Q58" s="74">
        <f t="shared" si="4"/>
        <v>10.3</v>
      </c>
      <c r="R58" s="73"/>
      <c r="S58" s="74">
        <f t="shared" si="5"/>
        <v>10.3</v>
      </c>
      <c r="T58" s="73"/>
      <c r="U58" s="74">
        <f t="shared" si="6"/>
        <v>10.3</v>
      </c>
      <c r="V58" s="74"/>
      <c r="W58" s="74">
        <f t="shared" si="7"/>
        <v>10.3</v>
      </c>
      <c r="X58" s="72"/>
      <c r="Y58" s="69">
        <v>0</v>
      </c>
      <c r="Z58" s="69">
        <f t="shared" si="8"/>
        <v>10.3</v>
      </c>
      <c r="AA58" s="69">
        <v>0</v>
      </c>
      <c r="AB58" s="65">
        <f t="shared" si="9"/>
        <v>10.3</v>
      </c>
      <c r="AC58" s="69">
        <v>0</v>
      </c>
      <c r="AD58" s="65">
        <f t="shared" si="9"/>
        <v>10.3</v>
      </c>
      <c r="AE58" s="69">
        <v>0</v>
      </c>
      <c r="AF58" s="65">
        <f t="shared" si="10"/>
        <v>10.3</v>
      </c>
      <c r="AG58" s="69">
        <v>0</v>
      </c>
      <c r="AH58" s="65">
        <f t="shared" si="10"/>
        <v>10.3</v>
      </c>
      <c r="AI58" s="69">
        <v>0</v>
      </c>
      <c r="AJ58" s="65">
        <f t="shared" si="10"/>
        <v>10.3</v>
      </c>
    </row>
    <row r="59" spans="2:36" ht="39.75" customHeight="1" x14ac:dyDescent="0.3">
      <c r="B59" s="11"/>
      <c r="C59" s="12" t="s">
        <v>20</v>
      </c>
      <c r="D59" s="12" t="s">
        <v>29</v>
      </c>
      <c r="E59" s="12"/>
      <c r="F59" s="12"/>
      <c r="G59" s="69">
        <f>G61+G63</f>
        <v>1570</v>
      </c>
      <c r="H59" s="69">
        <f>H61+H63</f>
        <v>0</v>
      </c>
      <c r="I59" s="69">
        <f t="shared" ref="I59:I71" si="16">G59+H59</f>
        <v>1570</v>
      </c>
      <c r="J59" s="73">
        <f>J61+J63</f>
        <v>0</v>
      </c>
      <c r="K59" s="73">
        <f t="shared" si="12"/>
        <v>1570</v>
      </c>
      <c r="L59" s="73">
        <f>L61+L63+L60</f>
        <v>0</v>
      </c>
      <c r="M59" s="74">
        <f t="shared" si="2"/>
        <v>1570</v>
      </c>
      <c r="N59" s="73">
        <f>N61+N63+N60</f>
        <v>0</v>
      </c>
      <c r="O59" s="74">
        <f t="shared" si="3"/>
        <v>1570</v>
      </c>
      <c r="P59" s="73">
        <f>P61+P63+P60</f>
        <v>0</v>
      </c>
      <c r="Q59" s="74">
        <f t="shared" si="4"/>
        <v>1570</v>
      </c>
      <c r="R59" s="73">
        <f>R61+R63+R60</f>
        <v>0</v>
      </c>
      <c r="S59" s="74">
        <f t="shared" si="5"/>
        <v>1570</v>
      </c>
      <c r="T59" s="73">
        <f>T61+T63+T60</f>
        <v>0</v>
      </c>
      <c r="U59" s="74">
        <f t="shared" si="6"/>
        <v>1570</v>
      </c>
      <c r="V59" s="74"/>
      <c r="W59" s="74">
        <f t="shared" si="7"/>
        <v>1570</v>
      </c>
      <c r="X59" s="72">
        <f>X61+X63</f>
        <v>0</v>
      </c>
      <c r="Y59" s="69">
        <f>Y61+Y62+Y63</f>
        <v>0</v>
      </c>
      <c r="Z59" s="69">
        <f t="shared" si="8"/>
        <v>1570</v>
      </c>
      <c r="AA59" s="69">
        <f>AA61+AA62+AA63</f>
        <v>0</v>
      </c>
      <c r="AB59" s="65">
        <f t="shared" si="9"/>
        <v>1570</v>
      </c>
      <c r="AC59" s="69">
        <f>AC61+AC62+AC63</f>
        <v>50</v>
      </c>
      <c r="AD59" s="65">
        <f t="shared" si="9"/>
        <v>1620</v>
      </c>
      <c r="AE59" s="69">
        <f>AE61+AE62+AE63</f>
        <v>0</v>
      </c>
      <c r="AF59" s="65">
        <f t="shared" si="10"/>
        <v>1620</v>
      </c>
      <c r="AG59" s="69">
        <f>AG61+AG62+AG63</f>
        <v>0</v>
      </c>
      <c r="AH59" s="65">
        <f t="shared" si="10"/>
        <v>1620</v>
      </c>
      <c r="AI59" s="69">
        <f>AI61+AI62+AI63</f>
        <v>0</v>
      </c>
      <c r="AJ59" s="65">
        <f t="shared" si="10"/>
        <v>1620</v>
      </c>
    </row>
    <row r="60" spans="2:36" ht="138.75" customHeight="1" x14ac:dyDescent="0.3">
      <c r="B60" s="11"/>
      <c r="C60" s="8" t="s">
        <v>115</v>
      </c>
      <c r="D60" s="12" t="s">
        <v>29</v>
      </c>
      <c r="E60" s="12">
        <v>100</v>
      </c>
      <c r="F60" s="12">
        <v>9</v>
      </c>
      <c r="G60" s="69"/>
      <c r="H60" s="69"/>
      <c r="I60" s="69">
        <v>0</v>
      </c>
      <c r="J60" s="73"/>
      <c r="K60" s="73">
        <v>0</v>
      </c>
      <c r="L60" s="73"/>
      <c r="M60" s="78">
        <f>K60+L60</f>
        <v>0</v>
      </c>
      <c r="N60" s="73">
        <v>0</v>
      </c>
      <c r="O60" s="74">
        <f t="shared" si="3"/>
        <v>0</v>
      </c>
      <c r="P60" s="73">
        <v>0</v>
      </c>
      <c r="Q60" s="74">
        <f t="shared" si="4"/>
        <v>0</v>
      </c>
      <c r="R60" s="73">
        <v>0</v>
      </c>
      <c r="S60" s="74">
        <f t="shared" si="5"/>
        <v>0</v>
      </c>
      <c r="T60" s="73">
        <v>0</v>
      </c>
      <c r="U60" s="74">
        <f t="shared" si="6"/>
        <v>0</v>
      </c>
      <c r="V60" s="74"/>
      <c r="W60" s="74">
        <f t="shared" si="7"/>
        <v>0</v>
      </c>
      <c r="X60" s="72"/>
      <c r="Y60" s="69">
        <v>0</v>
      </c>
      <c r="Z60" s="69">
        <f t="shared" si="8"/>
        <v>0</v>
      </c>
      <c r="AA60" s="69">
        <v>0</v>
      </c>
      <c r="AB60" s="65">
        <f t="shared" si="9"/>
        <v>0</v>
      </c>
      <c r="AC60" s="69">
        <v>0</v>
      </c>
      <c r="AD60" s="65">
        <f t="shared" si="9"/>
        <v>0</v>
      </c>
      <c r="AE60" s="69">
        <v>0</v>
      </c>
      <c r="AF60" s="65">
        <f t="shared" si="10"/>
        <v>0</v>
      </c>
      <c r="AG60" s="69">
        <v>0</v>
      </c>
      <c r="AH60" s="65">
        <f t="shared" si="10"/>
        <v>0</v>
      </c>
      <c r="AI60" s="69">
        <v>0</v>
      </c>
      <c r="AJ60" s="65">
        <f t="shared" si="10"/>
        <v>0</v>
      </c>
    </row>
    <row r="61" spans="2:36" ht="81" x14ac:dyDescent="0.3">
      <c r="B61" s="11"/>
      <c r="C61" s="12" t="s">
        <v>15</v>
      </c>
      <c r="D61" s="12" t="s">
        <v>29</v>
      </c>
      <c r="E61" s="12">
        <v>200</v>
      </c>
      <c r="F61" s="12">
        <v>9</v>
      </c>
      <c r="G61" s="69">
        <v>1470</v>
      </c>
      <c r="H61" s="69"/>
      <c r="I61" s="69">
        <f t="shared" si="16"/>
        <v>1470</v>
      </c>
      <c r="J61" s="73">
        <v>0</v>
      </c>
      <c r="K61" s="73">
        <f t="shared" si="12"/>
        <v>1470</v>
      </c>
      <c r="L61" s="73"/>
      <c r="M61" s="74">
        <f t="shared" si="2"/>
        <v>1470</v>
      </c>
      <c r="N61" s="73">
        <v>0</v>
      </c>
      <c r="O61" s="74">
        <f t="shared" si="3"/>
        <v>1470</v>
      </c>
      <c r="P61" s="73">
        <v>0</v>
      </c>
      <c r="Q61" s="74">
        <f t="shared" si="4"/>
        <v>1470</v>
      </c>
      <c r="R61" s="73">
        <v>0</v>
      </c>
      <c r="S61" s="74">
        <f t="shared" si="5"/>
        <v>1470</v>
      </c>
      <c r="T61" s="73">
        <v>0</v>
      </c>
      <c r="U61" s="74">
        <f t="shared" si="6"/>
        <v>1470</v>
      </c>
      <c r="V61" s="74"/>
      <c r="W61" s="74">
        <f t="shared" si="7"/>
        <v>1470</v>
      </c>
      <c r="X61" s="72"/>
      <c r="Y61" s="69">
        <v>-200</v>
      </c>
      <c r="Z61" s="69">
        <f t="shared" si="8"/>
        <v>1270</v>
      </c>
      <c r="AA61" s="69">
        <v>-200</v>
      </c>
      <c r="AB61" s="65">
        <f t="shared" si="9"/>
        <v>1070</v>
      </c>
      <c r="AC61" s="69">
        <v>200</v>
      </c>
      <c r="AD61" s="65">
        <f t="shared" si="9"/>
        <v>1270</v>
      </c>
      <c r="AE61" s="69">
        <v>50</v>
      </c>
      <c r="AF61" s="65">
        <f t="shared" si="10"/>
        <v>1320</v>
      </c>
      <c r="AG61" s="69"/>
      <c r="AH61" s="65">
        <f t="shared" si="10"/>
        <v>1320</v>
      </c>
      <c r="AI61" s="69">
        <v>-128.63800000000001</v>
      </c>
      <c r="AJ61" s="65">
        <f t="shared" si="10"/>
        <v>1191.3620000000001</v>
      </c>
    </row>
    <row r="62" spans="2:36" ht="40.5" x14ac:dyDescent="0.3">
      <c r="B62" s="11"/>
      <c r="C62" s="12" t="s">
        <v>16</v>
      </c>
      <c r="D62" s="12" t="s">
        <v>29</v>
      </c>
      <c r="E62" s="12">
        <v>300</v>
      </c>
      <c r="F62" s="12"/>
      <c r="G62" s="69"/>
      <c r="H62" s="69"/>
      <c r="I62" s="69">
        <v>0</v>
      </c>
      <c r="J62" s="73"/>
      <c r="K62" s="73"/>
      <c r="L62" s="73"/>
      <c r="M62" s="74"/>
      <c r="N62" s="73"/>
      <c r="O62" s="74"/>
      <c r="P62" s="73"/>
      <c r="Q62" s="74"/>
      <c r="R62" s="73"/>
      <c r="S62" s="74"/>
      <c r="T62" s="73"/>
      <c r="U62" s="74"/>
      <c r="V62" s="74"/>
      <c r="W62" s="74"/>
      <c r="X62" s="72"/>
      <c r="Y62" s="69">
        <v>200</v>
      </c>
      <c r="Z62" s="69">
        <f t="shared" si="8"/>
        <v>200</v>
      </c>
      <c r="AA62" s="69">
        <v>200</v>
      </c>
      <c r="AB62" s="65">
        <f t="shared" si="9"/>
        <v>400</v>
      </c>
      <c r="AC62" s="69">
        <v>-200</v>
      </c>
      <c r="AD62" s="65">
        <f t="shared" si="9"/>
        <v>200</v>
      </c>
      <c r="AE62" s="69"/>
      <c r="AF62" s="65">
        <f t="shared" si="10"/>
        <v>200</v>
      </c>
      <c r="AG62" s="69"/>
      <c r="AH62" s="65">
        <f t="shared" si="10"/>
        <v>200</v>
      </c>
      <c r="AI62" s="69">
        <v>128.63800000000001</v>
      </c>
      <c r="AJ62" s="65">
        <f t="shared" si="10"/>
        <v>328.63800000000003</v>
      </c>
    </row>
    <row r="63" spans="2:36" ht="81" x14ac:dyDescent="0.3">
      <c r="B63" s="11"/>
      <c r="C63" s="12" t="s">
        <v>10</v>
      </c>
      <c r="D63" s="12" t="s">
        <v>29</v>
      </c>
      <c r="E63" s="12">
        <v>600</v>
      </c>
      <c r="F63" s="12">
        <v>9</v>
      </c>
      <c r="G63" s="69">
        <v>100</v>
      </c>
      <c r="H63" s="69"/>
      <c r="I63" s="69">
        <f t="shared" si="16"/>
        <v>100</v>
      </c>
      <c r="J63" s="73">
        <v>0</v>
      </c>
      <c r="K63" s="73">
        <f t="shared" si="12"/>
        <v>100</v>
      </c>
      <c r="L63" s="73"/>
      <c r="M63" s="74">
        <f t="shared" si="2"/>
        <v>100</v>
      </c>
      <c r="N63" s="73">
        <v>0</v>
      </c>
      <c r="O63" s="74">
        <f t="shared" si="3"/>
        <v>100</v>
      </c>
      <c r="P63" s="73">
        <v>0</v>
      </c>
      <c r="Q63" s="74">
        <f t="shared" si="4"/>
        <v>100</v>
      </c>
      <c r="R63" s="73">
        <v>0</v>
      </c>
      <c r="S63" s="74">
        <f t="shared" si="5"/>
        <v>100</v>
      </c>
      <c r="T63" s="73">
        <v>0</v>
      </c>
      <c r="U63" s="74">
        <f t="shared" si="6"/>
        <v>100</v>
      </c>
      <c r="V63" s="74"/>
      <c r="W63" s="74">
        <f t="shared" si="7"/>
        <v>100</v>
      </c>
      <c r="X63" s="72"/>
      <c r="Y63" s="69">
        <v>0</v>
      </c>
      <c r="Z63" s="69">
        <f t="shared" si="8"/>
        <v>100</v>
      </c>
      <c r="AA63" s="69">
        <v>0</v>
      </c>
      <c r="AB63" s="65">
        <f t="shared" si="9"/>
        <v>100</v>
      </c>
      <c r="AC63" s="69">
        <v>50</v>
      </c>
      <c r="AD63" s="65">
        <f t="shared" si="9"/>
        <v>150</v>
      </c>
      <c r="AE63" s="69">
        <v>-50</v>
      </c>
      <c r="AF63" s="65">
        <f t="shared" si="10"/>
        <v>100</v>
      </c>
      <c r="AG63" s="69"/>
      <c r="AH63" s="65">
        <f t="shared" si="10"/>
        <v>100</v>
      </c>
      <c r="AI63" s="69"/>
      <c r="AJ63" s="65">
        <f t="shared" si="10"/>
        <v>100</v>
      </c>
    </row>
    <row r="64" spans="2:36" ht="205.5" customHeight="1" x14ac:dyDescent="0.3">
      <c r="B64" s="11"/>
      <c r="C64" s="130" t="s">
        <v>570</v>
      </c>
      <c r="D64" s="118" t="s">
        <v>30</v>
      </c>
      <c r="E64" s="118"/>
      <c r="F64" s="118"/>
      <c r="G64" s="69"/>
      <c r="H64" s="69"/>
      <c r="I64" s="69"/>
      <c r="J64" s="73"/>
      <c r="K64" s="73"/>
      <c r="L64" s="73"/>
      <c r="M64" s="74"/>
      <c r="N64" s="73"/>
      <c r="O64" s="74"/>
      <c r="P64" s="73"/>
      <c r="Q64" s="74"/>
      <c r="R64" s="73"/>
      <c r="S64" s="74"/>
      <c r="T64" s="73"/>
      <c r="U64" s="74"/>
      <c r="V64" s="74"/>
      <c r="W64" s="74"/>
      <c r="X64" s="119"/>
      <c r="Y64" s="69"/>
      <c r="Z64" s="69"/>
      <c r="AA64" s="69"/>
      <c r="AB64" s="65"/>
      <c r="AC64" s="69">
        <f>AC65</f>
        <v>2636.5</v>
      </c>
      <c r="AD64" s="65">
        <f>AB64+AC64</f>
        <v>2636.5</v>
      </c>
      <c r="AE64" s="69">
        <f>AE65</f>
        <v>0</v>
      </c>
      <c r="AF64" s="65">
        <f>AD64+AE64</f>
        <v>2636.5</v>
      </c>
      <c r="AG64" s="69">
        <f>AG65</f>
        <v>0</v>
      </c>
      <c r="AH64" s="65">
        <f>AF64+AG64</f>
        <v>2636.5</v>
      </c>
      <c r="AI64" s="69">
        <f>AI65</f>
        <v>0</v>
      </c>
      <c r="AJ64" s="65">
        <f>AH64+AI64</f>
        <v>2636.5</v>
      </c>
    </row>
    <row r="65" spans="2:36" ht="90.75" customHeight="1" x14ac:dyDescent="0.3">
      <c r="B65" s="11"/>
      <c r="C65" s="118" t="s">
        <v>10</v>
      </c>
      <c r="D65" s="118" t="s">
        <v>30</v>
      </c>
      <c r="E65" s="118">
        <v>600</v>
      </c>
      <c r="F65" s="118"/>
      <c r="G65" s="69"/>
      <c r="H65" s="69"/>
      <c r="I65" s="69"/>
      <c r="J65" s="73"/>
      <c r="K65" s="73"/>
      <c r="L65" s="73"/>
      <c r="M65" s="74"/>
      <c r="N65" s="73"/>
      <c r="O65" s="74"/>
      <c r="P65" s="73"/>
      <c r="Q65" s="74"/>
      <c r="R65" s="73"/>
      <c r="S65" s="74"/>
      <c r="T65" s="73"/>
      <c r="U65" s="74"/>
      <c r="V65" s="74"/>
      <c r="W65" s="74"/>
      <c r="X65" s="119"/>
      <c r="Y65" s="69"/>
      <c r="Z65" s="69"/>
      <c r="AA65" s="69"/>
      <c r="AB65" s="65"/>
      <c r="AC65" s="69">
        <v>2636.5</v>
      </c>
      <c r="AD65" s="65">
        <f>AB65+AC65</f>
        <v>2636.5</v>
      </c>
      <c r="AE65" s="69"/>
      <c r="AF65" s="65">
        <f>AD65+AE65</f>
        <v>2636.5</v>
      </c>
      <c r="AG65" s="69"/>
      <c r="AH65" s="65">
        <f>AF65+AG65</f>
        <v>2636.5</v>
      </c>
      <c r="AI65" s="69">
        <v>0</v>
      </c>
      <c r="AJ65" s="65">
        <f>AH65+AI65</f>
        <v>2636.5</v>
      </c>
    </row>
    <row r="66" spans="2:36" ht="161.25" customHeight="1" x14ac:dyDescent="0.3">
      <c r="B66" s="11"/>
      <c r="C66" s="116" t="s">
        <v>561</v>
      </c>
      <c r="D66" s="112" t="s">
        <v>30</v>
      </c>
      <c r="E66" s="112"/>
      <c r="F66" s="112"/>
      <c r="G66" s="69"/>
      <c r="H66" s="69"/>
      <c r="I66" s="69"/>
      <c r="J66" s="73"/>
      <c r="K66" s="73"/>
      <c r="L66" s="73"/>
      <c r="M66" s="74"/>
      <c r="N66" s="73"/>
      <c r="O66" s="74"/>
      <c r="P66" s="73"/>
      <c r="Q66" s="74"/>
      <c r="R66" s="73"/>
      <c r="S66" s="74"/>
      <c r="T66" s="73"/>
      <c r="U66" s="74"/>
      <c r="V66" s="74"/>
      <c r="W66" s="74"/>
      <c r="X66" s="113"/>
      <c r="Y66" s="69"/>
      <c r="Z66" s="69"/>
      <c r="AA66" s="69"/>
      <c r="AB66" s="65"/>
      <c r="AC66" s="69">
        <f>AC67</f>
        <v>30975.200000000001</v>
      </c>
      <c r="AD66" s="65">
        <f t="shared" si="9"/>
        <v>30975.200000000001</v>
      </c>
      <c r="AE66" s="69">
        <f>AE67</f>
        <v>0</v>
      </c>
      <c r="AF66" s="65">
        <f t="shared" ref="AF66:AJ92" si="17">AD66+AE66</f>
        <v>30975.200000000001</v>
      </c>
      <c r="AG66" s="69">
        <f>AG67</f>
        <v>1863</v>
      </c>
      <c r="AH66" s="65">
        <f t="shared" si="17"/>
        <v>32838.199999999997</v>
      </c>
      <c r="AI66" s="69">
        <f>AI67</f>
        <v>4123.1000000000004</v>
      </c>
      <c r="AJ66" s="65">
        <f t="shared" si="17"/>
        <v>36961.299999999996</v>
      </c>
    </row>
    <row r="67" spans="2:36" ht="86.25" customHeight="1" x14ac:dyDescent="0.3">
      <c r="B67" s="11"/>
      <c r="C67" s="112" t="s">
        <v>21</v>
      </c>
      <c r="D67" s="112" t="s">
        <v>30</v>
      </c>
      <c r="E67" s="112">
        <v>600</v>
      </c>
      <c r="F67" s="112"/>
      <c r="G67" s="69"/>
      <c r="H67" s="69"/>
      <c r="I67" s="69"/>
      <c r="J67" s="73"/>
      <c r="K67" s="73"/>
      <c r="L67" s="73"/>
      <c r="M67" s="74"/>
      <c r="N67" s="73"/>
      <c r="O67" s="74"/>
      <c r="P67" s="73"/>
      <c r="Q67" s="74"/>
      <c r="R67" s="73"/>
      <c r="S67" s="74"/>
      <c r="T67" s="73"/>
      <c r="U67" s="74"/>
      <c r="V67" s="74"/>
      <c r="W67" s="74"/>
      <c r="X67" s="113"/>
      <c r="Y67" s="69"/>
      <c r="Z67" s="69"/>
      <c r="AA67" s="69"/>
      <c r="AB67" s="65"/>
      <c r="AC67" s="69">
        <v>30975.200000000001</v>
      </c>
      <c r="AD67" s="65">
        <f t="shared" si="9"/>
        <v>30975.200000000001</v>
      </c>
      <c r="AE67" s="69"/>
      <c r="AF67" s="65">
        <f t="shared" si="17"/>
        <v>30975.200000000001</v>
      </c>
      <c r="AG67" s="69">
        <v>1863</v>
      </c>
      <c r="AH67" s="65">
        <f t="shared" si="17"/>
        <v>32838.199999999997</v>
      </c>
      <c r="AI67" s="69">
        <v>4123.1000000000004</v>
      </c>
      <c r="AJ67" s="65">
        <f t="shared" si="17"/>
        <v>36961.299999999996</v>
      </c>
    </row>
    <row r="68" spans="2:36" ht="81" x14ac:dyDescent="0.3">
      <c r="B68" s="11"/>
      <c r="C68" s="12" t="s">
        <v>472</v>
      </c>
      <c r="D68" s="12" t="s">
        <v>30</v>
      </c>
      <c r="E68" s="12"/>
      <c r="F68" s="12"/>
      <c r="G68" s="69">
        <f>G69+G70+G71</f>
        <v>3200</v>
      </c>
      <c r="H68" s="69">
        <f>H69+H70+H71</f>
        <v>1100</v>
      </c>
      <c r="I68" s="69">
        <f t="shared" si="16"/>
        <v>4300</v>
      </c>
      <c r="J68" s="73">
        <f>J69+J70+J71</f>
        <v>0</v>
      </c>
      <c r="K68" s="73">
        <f t="shared" si="12"/>
        <v>4300</v>
      </c>
      <c r="L68" s="73">
        <f>L69+L70+L71</f>
        <v>0</v>
      </c>
      <c r="M68" s="74">
        <f t="shared" si="2"/>
        <v>4300</v>
      </c>
      <c r="N68" s="73">
        <f>N69+N70+N71</f>
        <v>0</v>
      </c>
      <c r="O68" s="74">
        <f t="shared" si="3"/>
        <v>4300</v>
      </c>
      <c r="P68" s="73">
        <f>P69+P70+P71</f>
        <v>0</v>
      </c>
      <c r="Q68" s="74">
        <f t="shared" si="4"/>
        <v>4300</v>
      </c>
      <c r="R68" s="73">
        <f>R69+R70+R71</f>
        <v>0</v>
      </c>
      <c r="S68" s="74">
        <f t="shared" si="5"/>
        <v>4300</v>
      </c>
      <c r="T68" s="73">
        <f>T69+T70+T71</f>
        <v>0</v>
      </c>
      <c r="U68" s="74">
        <f t="shared" si="6"/>
        <v>4300</v>
      </c>
      <c r="V68" s="74"/>
      <c r="W68" s="74">
        <f t="shared" si="7"/>
        <v>4300</v>
      </c>
      <c r="X68" s="72">
        <f>X69+X70+X71</f>
        <v>0</v>
      </c>
      <c r="Y68" s="69">
        <f>Y69+Y70+Y71</f>
        <v>-1100</v>
      </c>
      <c r="Z68" s="69">
        <f t="shared" si="8"/>
        <v>3200</v>
      </c>
      <c r="AA68" s="69">
        <f>AA69+AA70+AA71</f>
        <v>0</v>
      </c>
      <c r="AB68" s="65">
        <f t="shared" si="9"/>
        <v>3200</v>
      </c>
      <c r="AC68" s="69">
        <f>AC69+AC70+AC71</f>
        <v>1021.8630000000001</v>
      </c>
      <c r="AD68" s="65">
        <f t="shared" si="9"/>
        <v>4221.8630000000003</v>
      </c>
      <c r="AE68" s="69">
        <f>AE69+AE70+AE71</f>
        <v>0</v>
      </c>
      <c r="AF68" s="65">
        <f t="shared" si="17"/>
        <v>4221.8630000000003</v>
      </c>
      <c r="AG68" s="69">
        <f>AG69+AG70+AG71</f>
        <v>1587</v>
      </c>
      <c r="AH68" s="65">
        <f t="shared" si="17"/>
        <v>5808.8630000000003</v>
      </c>
      <c r="AI68" s="69">
        <f>AI69+AI70+AI71</f>
        <v>0</v>
      </c>
      <c r="AJ68" s="65">
        <f t="shared" si="17"/>
        <v>5808.8630000000003</v>
      </c>
    </row>
    <row r="69" spans="2:36" ht="81" x14ac:dyDescent="0.3">
      <c r="B69" s="11"/>
      <c r="C69" s="12" t="s">
        <v>15</v>
      </c>
      <c r="D69" s="12" t="s">
        <v>30</v>
      </c>
      <c r="E69" s="12">
        <v>200</v>
      </c>
      <c r="F69" s="12">
        <v>9</v>
      </c>
      <c r="G69" s="79"/>
      <c r="H69" s="69"/>
      <c r="I69" s="69">
        <f t="shared" si="16"/>
        <v>0</v>
      </c>
      <c r="J69" s="73">
        <v>0</v>
      </c>
      <c r="K69" s="73">
        <f t="shared" si="12"/>
        <v>0</v>
      </c>
      <c r="L69" s="73">
        <v>0</v>
      </c>
      <c r="M69" s="74">
        <f t="shared" si="2"/>
        <v>0</v>
      </c>
      <c r="N69" s="73">
        <v>0</v>
      </c>
      <c r="O69" s="74">
        <f t="shared" si="3"/>
        <v>0</v>
      </c>
      <c r="P69" s="73">
        <v>0</v>
      </c>
      <c r="Q69" s="74">
        <f t="shared" si="4"/>
        <v>0</v>
      </c>
      <c r="R69" s="73">
        <v>0</v>
      </c>
      <c r="S69" s="74">
        <f t="shared" si="5"/>
        <v>0</v>
      </c>
      <c r="T69" s="73">
        <v>0</v>
      </c>
      <c r="U69" s="74">
        <f t="shared" si="6"/>
        <v>0</v>
      </c>
      <c r="V69" s="74"/>
      <c r="W69" s="74">
        <f t="shared" si="7"/>
        <v>0</v>
      </c>
      <c r="X69" s="72"/>
      <c r="Y69" s="69">
        <v>0</v>
      </c>
      <c r="Z69" s="69">
        <f t="shared" si="8"/>
        <v>0</v>
      </c>
      <c r="AA69" s="69">
        <v>0</v>
      </c>
      <c r="AB69" s="65">
        <f t="shared" si="9"/>
        <v>0</v>
      </c>
      <c r="AC69" s="69"/>
      <c r="AD69" s="65">
        <f t="shared" si="9"/>
        <v>0</v>
      </c>
      <c r="AE69" s="69"/>
      <c r="AF69" s="65">
        <f t="shared" si="17"/>
        <v>0</v>
      </c>
      <c r="AG69" s="69"/>
      <c r="AH69" s="65">
        <f t="shared" si="17"/>
        <v>0</v>
      </c>
      <c r="AI69" s="69">
        <v>0</v>
      </c>
      <c r="AJ69" s="65">
        <f t="shared" si="17"/>
        <v>0</v>
      </c>
    </row>
    <row r="70" spans="2:36" ht="20.25" x14ac:dyDescent="0.25">
      <c r="B70" s="191"/>
      <c r="C70" s="192" t="s">
        <v>10</v>
      </c>
      <c r="D70" s="190" t="s">
        <v>30</v>
      </c>
      <c r="E70" s="190">
        <v>600</v>
      </c>
      <c r="F70" s="80">
        <v>2</v>
      </c>
      <c r="G70" s="79">
        <v>3200</v>
      </c>
      <c r="H70" s="81">
        <v>1100</v>
      </c>
      <c r="I70" s="69">
        <f t="shared" si="16"/>
        <v>4300</v>
      </c>
      <c r="J70" s="73"/>
      <c r="K70" s="73">
        <f t="shared" si="12"/>
        <v>4300</v>
      </c>
      <c r="L70" s="73"/>
      <c r="M70" s="74">
        <f t="shared" si="2"/>
        <v>4300</v>
      </c>
      <c r="N70" s="73"/>
      <c r="O70" s="74">
        <f t="shared" si="3"/>
        <v>4300</v>
      </c>
      <c r="P70" s="73"/>
      <c r="Q70" s="74">
        <f t="shared" si="4"/>
        <v>4300</v>
      </c>
      <c r="R70" s="73"/>
      <c r="S70" s="74">
        <f t="shared" si="5"/>
        <v>4300</v>
      </c>
      <c r="T70" s="73"/>
      <c r="U70" s="74">
        <f t="shared" si="6"/>
        <v>4300</v>
      </c>
      <c r="V70" s="74"/>
      <c r="W70" s="74">
        <f t="shared" si="7"/>
        <v>4300</v>
      </c>
      <c r="X70" s="72"/>
      <c r="Y70" s="82">
        <v>-1100</v>
      </c>
      <c r="Z70" s="69">
        <f t="shared" si="8"/>
        <v>3200</v>
      </c>
      <c r="AA70" s="82"/>
      <c r="AB70" s="65">
        <f t="shared" si="9"/>
        <v>3200</v>
      </c>
      <c r="AC70" s="82">
        <v>912</v>
      </c>
      <c r="AD70" s="65">
        <f t="shared" si="9"/>
        <v>4112</v>
      </c>
      <c r="AE70" s="82"/>
      <c r="AF70" s="65">
        <f t="shared" si="17"/>
        <v>4112</v>
      </c>
      <c r="AG70" s="82">
        <v>1587</v>
      </c>
      <c r="AH70" s="65">
        <f t="shared" si="17"/>
        <v>5699</v>
      </c>
      <c r="AI70" s="82">
        <v>0</v>
      </c>
      <c r="AJ70" s="65">
        <f t="shared" si="17"/>
        <v>5699</v>
      </c>
    </row>
    <row r="71" spans="2:36" ht="60.75" customHeight="1" x14ac:dyDescent="0.25">
      <c r="B71" s="191"/>
      <c r="C71" s="193"/>
      <c r="D71" s="190"/>
      <c r="E71" s="190"/>
      <c r="F71" s="80">
        <v>9</v>
      </c>
      <c r="G71" s="83"/>
      <c r="H71" s="81"/>
      <c r="I71" s="69">
        <f t="shared" si="16"/>
        <v>0</v>
      </c>
      <c r="J71" s="73">
        <v>0</v>
      </c>
      <c r="K71" s="73">
        <f t="shared" si="12"/>
        <v>0</v>
      </c>
      <c r="L71" s="73">
        <v>0</v>
      </c>
      <c r="M71" s="74">
        <f t="shared" si="2"/>
        <v>0</v>
      </c>
      <c r="N71" s="73">
        <v>0</v>
      </c>
      <c r="O71" s="74">
        <f t="shared" si="3"/>
        <v>0</v>
      </c>
      <c r="P71" s="73">
        <v>0</v>
      </c>
      <c r="Q71" s="74">
        <f t="shared" si="4"/>
        <v>0</v>
      </c>
      <c r="R71" s="73">
        <v>0</v>
      </c>
      <c r="S71" s="74">
        <f t="shared" si="5"/>
        <v>0</v>
      </c>
      <c r="T71" s="73">
        <v>0</v>
      </c>
      <c r="U71" s="74">
        <f t="shared" si="6"/>
        <v>0</v>
      </c>
      <c r="V71" s="74"/>
      <c r="W71" s="74">
        <f t="shared" si="7"/>
        <v>0</v>
      </c>
      <c r="X71" s="72"/>
      <c r="Y71" s="81">
        <v>0</v>
      </c>
      <c r="Z71" s="69">
        <f t="shared" si="8"/>
        <v>0</v>
      </c>
      <c r="AA71" s="81">
        <v>0</v>
      </c>
      <c r="AB71" s="65">
        <f t="shared" si="9"/>
        <v>0</v>
      </c>
      <c r="AC71" s="81">
        <v>109.863</v>
      </c>
      <c r="AD71" s="65">
        <f t="shared" si="9"/>
        <v>109.863</v>
      </c>
      <c r="AE71" s="81"/>
      <c r="AF71" s="65">
        <f t="shared" si="17"/>
        <v>109.863</v>
      </c>
      <c r="AG71" s="81"/>
      <c r="AH71" s="65">
        <f t="shared" si="17"/>
        <v>109.863</v>
      </c>
      <c r="AI71" s="81">
        <v>0</v>
      </c>
      <c r="AJ71" s="65">
        <f t="shared" si="17"/>
        <v>109.863</v>
      </c>
    </row>
    <row r="72" spans="2:36" ht="121.5" x14ac:dyDescent="0.3">
      <c r="B72" s="60"/>
      <c r="C72" s="57" t="s">
        <v>560</v>
      </c>
      <c r="D72" s="105" t="s">
        <v>34</v>
      </c>
      <c r="E72" s="105"/>
      <c r="F72" s="80"/>
      <c r="G72" s="83"/>
      <c r="H72" s="81"/>
      <c r="I72" s="69">
        <f>I73</f>
        <v>0</v>
      </c>
      <c r="J72" s="73"/>
      <c r="K72" s="73"/>
      <c r="L72" s="73"/>
      <c r="M72" s="74"/>
      <c r="N72" s="73"/>
      <c r="O72" s="74"/>
      <c r="P72" s="73"/>
      <c r="Q72" s="74"/>
      <c r="R72" s="73"/>
      <c r="S72" s="74"/>
      <c r="T72" s="73"/>
      <c r="U72" s="74"/>
      <c r="V72" s="74"/>
      <c r="W72" s="74"/>
      <c r="X72" s="72"/>
      <c r="Y72" s="82">
        <f>Y73</f>
        <v>1100</v>
      </c>
      <c r="Z72" s="69">
        <f t="shared" si="8"/>
        <v>1100</v>
      </c>
      <c r="AA72" s="82">
        <f>AA73</f>
        <v>0</v>
      </c>
      <c r="AB72" s="65">
        <f t="shared" si="9"/>
        <v>1100</v>
      </c>
      <c r="AC72" s="82">
        <f>AC73</f>
        <v>-1100</v>
      </c>
      <c r="AD72" s="65">
        <f t="shared" si="9"/>
        <v>0</v>
      </c>
      <c r="AE72" s="82">
        <f>AE73</f>
        <v>0</v>
      </c>
      <c r="AF72" s="65">
        <f t="shared" si="17"/>
        <v>0</v>
      </c>
      <c r="AG72" s="82">
        <f>AG73</f>
        <v>0</v>
      </c>
      <c r="AH72" s="65">
        <f t="shared" si="17"/>
        <v>0</v>
      </c>
      <c r="AI72" s="82">
        <f>AI73</f>
        <v>0</v>
      </c>
      <c r="AJ72" s="65">
        <f t="shared" si="17"/>
        <v>0</v>
      </c>
    </row>
    <row r="73" spans="2:36" ht="81" x14ac:dyDescent="0.3">
      <c r="B73" s="60"/>
      <c r="C73" s="57" t="s">
        <v>21</v>
      </c>
      <c r="D73" s="105" t="s">
        <v>34</v>
      </c>
      <c r="E73" s="105" t="s">
        <v>536</v>
      </c>
      <c r="F73" s="80"/>
      <c r="G73" s="83"/>
      <c r="H73" s="81"/>
      <c r="I73" s="69">
        <v>0</v>
      </c>
      <c r="J73" s="73"/>
      <c r="K73" s="73"/>
      <c r="L73" s="73"/>
      <c r="M73" s="74"/>
      <c r="N73" s="73"/>
      <c r="O73" s="74"/>
      <c r="P73" s="73"/>
      <c r="Q73" s="74"/>
      <c r="R73" s="73"/>
      <c r="S73" s="74"/>
      <c r="T73" s="73"/>
      <c r="U73" s="74"/>
      <c r="V73" s="74"/>
      <c r="W73" s="74"/>
      <c r="X73" s="72"/>
      <c r="Y73" s="81">
        <v>1100</v>
      </c>
      <c r="Z73" s="69">
        <f t="shared" si="8"/>
        <v>1100</v>
      </c>
      <c r="AA73" s="81"/>
      <c r="AB73" s="65">
        <f t="shared" si="9"/>
        <v>1100</v>
      </c>
      <c r="AC73" s="81">
        <v>-1100</v>
      </c>
      <c r="AD73" s="65">
        <f t="shared" si="9"/>
        <v>0</v>
      </c>
      <c r="AE73" s="81"/>
      <c r="AF73" s="65">
        <f t="shared" si="17"/>
        <v>0</v>
      </c>
      <c r="AG73" s="81"/>
      <c r="AH73" s="65">
        <f t="shared" si="17"/>
        <v>0</v>
      </c>
      <c r="AI73" s="81">
        <v>0</v>
      </c>
      <c r="AJ73" s="65">
        <f t="shared" si="17"/>
        <v>0</v>
      </c>
    </row>
    <row r="74" spans="2:36" ht="344.25" x14ac:dyDescent="0.3">
      <c r="B74" s="11"/>
      <c r="C74" s="12" t="s">
        <v>471</v>
      </c>
      <c r="D74" s="12" t="s">
        <v>31</v>
      </c>
      <c r="E74" s="12"/>
      <c r="F74" s="12"/>
      <c r="G74" s="83">
        <f>G75</f>
        <v>1439.3</v>
      </c>
      <c r="H74" s="69">
        <f>H75</f>
        <v>0</v>
      </c>
      <c r="I74" s="69">
        <f>I75</f>
        <v>1439.3</v>
      </c>
      <c r="J74" s="73">
        <f>J75</f>
        <v>0</v>
      </c>
      <c r="K74" s="73">
        <f t="shared" si="12"/>
        <v>1439.3</v>
      </c>
      <c r="L74" s="73">
        <f>L75</f>
        <v>0</v>
      </c>
      <c r="M74" s="74">
        <f t="shared" si="2"/>
        <v>1439.3</v>
      </c>
      <c r="N74" s="73">
        <f>N75</f>
        <v>0</v>
      </c>
      <c r="O74" s="74">
        <f t="shared" si="3"/>
        <v>1439.3</v>
      </c>
      <c r="P74" s="73">
        <f>P75</f>
        <v>0</v>
      </c>
      <c r="Q74" s="74">
        <f t="shared" si="4"/>
        <v>1439.3</v>
      </c>
      <c r="R74" s="73">
        <f>R75</f>
        <v>0</v>
      </c>
      <c r="S74" s="74">
        <f t="shared" si="5"/>
        <v>1439.3</v>
      </c>
      <c r="T74" s="73">
        <f>T75</f>
        <v>0</v>
      </c>
      <c r="U74" s="74">
        <f t="shared" si="6"/>
        <v>1439.3</v>
      </c>
      <c r="V74" s="74"/>
      <c r="W74" s="74">
        <f t="shared" si="7"/>
        <v>1439.3</v>
      </c>
      <c r="X74" s="72">
        <f>X75</f>
        <v>0</v>
      </c>
      <c r="Y74" s="69">
        <f>Y75</f>
        <v>0</v>
      </c>
      <c r="Z74" s="69">
        <f t="shared" si="8"/>
        <v>1439.3</v>
      </c>
      <c r="AA74" s="69">
        <f>AA75</f>
        <v>123.2</v>
      </c>
      <c r="AB74" s="65">
        <f t="shared" si="9"/>
        <v>1562.5</v>
      </c>
      <c r="AC74" s="69">
        <f>AC75</f>
        <v>0</v>
      </c>
      <c r="AD74" s="65">
        <f t="shared" si="9"/>
        <v>1562.5</v>
      </c>
      <c r="AE74" s="69">
        <f>AE75</f>
        <v>0</v>
      </c>
      <c r="AF74" s="65">
        <f t="shared" si="17"/>
        <v>1562.5</v>
      </c>
      <c r="AG74" s="69">
        <f>AG75</f>
        <v>0</v>
      </c>
      <c r="AH74" s="65">
        <f t="shared" si="17"/>
        <v>1562.5</v>
      </c>
      <c r="AI74" s="69">
        <f>AI75+AI76</f>
        <v>0</v>
      </c>
      <c r="AJ74" s="65">
        <f t="shared" si="17"/>
        <v>1562.5</v>
      </c>
    </row>
    <row r="75" spans="2:36" ht="81" x14ac:dyDescent="0.3">
      <c r="B75" s="11"/>
      <c r="C75" s="12" t="s">
        <v>21</v>
      </c>
      <c r="D75" s="12" t="s">
        <v>31</v>
      </c>
      <c r="E75" s="12">
        <v>600</v>
      </c>
      <c r="F75" s="12"/>
      <c r="G75" s="69">
        <v>1439.3</v>
      </c>
      <c r="H75" s="69"/>
      <c r="I75" s="69">
        <f>G75+H75</f>
        <v>1439.3</v>
      </c>
      <c r="J75" s="73"/>
      <c r="K75" s="73">
        <f t="shared" si="12"/>
        <v>1439.3</v>
      </c>
      <c r="L75" s="73"/>
      <c r="M75" s="74">
        <f t="shared" si="2"/>
        <v>1439.3</v>
      </c>
      <c r="N75" s="73"/>
      <c r="O75" s="74">
        <f t="shared" si="3"/>
        <v>1439.3</v>
      </c>
      <c r="P75" s="73"/>
      <c r="Q75" s="74">
        <f t="shared" si="4"/>
        <v>1439.3</v>
      </c>
      <c r="R75" s="73"/>
      <c r="S75" s="74">
        <f t="shared" si="5"/>
        <v>1439.3</v>
      </c>
      <c r="T75" s="73"/>
      <c r="U75" s="74">
        <f t="shared" si="6"/>
        <v>1439.3</v>
      </c>
      <c r="V75" s="74"/>
      <c r="W75" s="74">
        <f t="shared" si="7"/>
        <v>1439.3</v>
      </c>
      <c r="X75" s="72"/>
      <c r="Y75" s="69"/>
      <c r="Z75" s="69">
        <f t="shared" si="8"/>
        <v>1439.3</v>
      </c>
      <c r="AA75" s="69">
        <v>123.2</v>
      </c>
      <c r="AB75" s="65">
        <f t="shared" si="9"/>
        <v>1562.5</v>
      </c>
      <c r="AC75" s="69"/>
      <c r="AD75" s="65">
        <f t="shared" si="9"/>
        <v>1562.5</v>
      </c>
      <c r="AE75" s="69"/>
      <c r="AF75" s="65">
        <f t="shared" si="17"/>
        <v>1562.5</v>
      </c>
      <c r="AG75" s="69"/>
      <c r="AH75" s="65">
        <f t="shared" si="17"/>
        <v>1562.5</v>
      </c>
      <c r="AI75" s="69">
        <v>-570</v>
      </c>
      <c r="AJ75" s="65">
        <f t="shared" si="17"/>
        <v>992.5</v>
      </c>
    </row>
    <row r="76" spans="2:36" ht="40.5" x14ac:dyDescent="0.3">
      <c r="B76" s="11"/>
      <c r="C76" s="168" t="s">
        <v>16</v>
      </c>
      <c r="D76" s="168" t="s">
        <v>31</v>
      </c>
      <c r="E76" s="168">
        <v>300</v>
      </c>
      <c r="F76" s="168"/>
      <c r="G76" s="69"/>
      <c r="H76" s="69"/>
      <c r="I76" s="69"/>
      <c r="J76" s="73"/>
      <c r="K76" s="73"/>
      <c r="L76" s="73"/>
      <c r="M76" s="74"/>
      <c r="N76" s="73"/>
      <c r="O76" s="74"/>
      <c r="P76" s="73"/>
      <c r="Q76" s="74"/>
      <c r="R76" s="73"/>
      <c r="S76" s="74"/>
      <c r="T76" s="73"/>
      <c r="U76" s="74"/>
      <c r="V76" s="74"/>
      <c r="W76" s="74"/>
      <c r="X76" s="167"/>
      <c r="Y76" s="69"/>
      <c r="Z76" s="69"/>
      <c r="AA76" s="69"/>
      <c r="AB76" s="65"/>
      <c r="AC76" s="69"/>
      <c r="AD76" s="65"/>
      <c r="AE76" s="69"/>
      <c r="AF76" s="65"/>
      <c r="AG76" s="69"/>
      <c r="AH76" s="65"/>
      <c r="AI76" s="69">
        <v>570</v>
      </c>
      <c r="AJ76" s="65">
        <f t="shared" si="17"/>
        <v>570</v>
      </c>
    </row>
    <row r="77" spans="2:36" ht="69.75" customHeight="1" x14ac:dyDescent="0.3">
      <c r="B77" s="11"/>
      <c r="C77" s="12" t="s">
        <v>470</v>
      </c>
      <c r="D77" s="12" t="s">
        <v>32</v>
      </c>
      <c r="E77" s="12"/>
      <c r="F77" s="12"/>
      <c r="G77" s="69">
        <f>G78</f>
        <v>750</v>
      </c>
      <c r="H77" s="69">
        <f>H78</f>
        <v>0</v>
      </c>
      <c r="I77" s="69">
        <f>I78</f>
        <v>750</v>
      </c>
      <c r="J77" s="73">
        <f>J78</f>
        <v>0</v>
      </c>
      <c r="K77" s="73">
        <f t="shared" si="12"/>
        <v>750</v>
      </c>
      <c r="L77" s="73">
        <f>L78</f>
        <v>0</v>
      </c>
      <c r="M77" s="74">
        <f t="shared" si="2"/>
        <v>750</v>
      </c>
      <c r="N77" s="73">
        <f>N78</f>
        <v>0</v>
      </c>
      <c r="O77" s="74">
        <f t="shared" si="3"/>
        <v>750</v>
      </c>
      <c r="P77" s="73">
        <f>P78</f>
        <v>0</v>
      </c>
      <c r="Q77" s="74">
        <f t="shared" si="4"/>
        <v>750</v>
      </c>
      <c r="R77" s="73">
        <f>R78</f>
        <v>0</v>
      </c>
      <c r="S77" s="74">
        <f t="shared" si="5"/>
        <v>750</v>
      </c>
      <c r="T77" s="73">
        <f>T78</f>
        <v>0</v>
      </c>
      <c r="U77" s="74">
        <f t="shared" si="6"/>
        <v>750</v>
      </c>
      <c r="V77" s="74"/>
      <c r="W77" s="74">
        <f t="shared" si="7"/>
        <v>750</v>
      </c>
      <c r="X77" s="72">
        <f>X78</f>
        <v>0</v>
      </c>
      <c r="Y77" s="69">
        <f>Y78</f>
        <v>0</v>
      </c>
      <c r="Z77" s="69">
        <f t="shared" si="8"/>
        <v>750</v>
      </c>
      <c r="AA77" s="69">
        <f>AA78</f>
        <v>0</v>
      </c>
      <c r="AB77" s="65">
        <f t="shared" si="9"/>
        <v>750</v>
      </c>
      <c r="AC77" s="69">
        <f>AC78</f>
        <v>-377.06299999999999</v>
      </c>
      <c r="AD77" s="65">
        <f t="shared" si="9"/>
        <v>372.93700000000001</v>
      </c>
      <c r="AE77" s="69">
        <f>AE78</f>
        <v>0</v>
      </c>
      <c r="AF77" s="65">
        <f t="shared" si="17"/>
        <v>372.93700000000001</v>
      </c>
      <c r="AG77" s="69">
        <f>AG78</f>
        <v>0</v>
      </c>
      <c r="AH77" s="65">
        <f t="shared" si="17"/>
        <v>372.93700000000001</v>
      </c>
      <c r="AI77" s="69">
        <f>AI78</f>
        <v>-372.93700000000001</v>
      </c>
      <c r="AJ77" s="65">
        <f t="shared" si="17"/>
        <v>0</v>
      </c>
    </row>
    <row r="78" spans="2:36" ht="81" x14ac:dyDescent="0.3">
      <c r="B78" s="11"/>
      <c r="C78" s="12" t="s">
        <v>21</v>
      </c>
      <c r="D78" s="12" t="s">
        <v>32</v>
      </c>
      <c r="E78" s="12">
        <v>600</v>
      </c>
      <c r="F78" s="12">
        <v>2</v>
      </c>
      <c r="G78" s="69">
        <v>750</v>
      </c>
      <c r="H78" s="69"/>
      <c r="I78" s="69">
        <f>G78+H78</f>
        <v>750</v>
      </c>
      <c r="J78" s="73">
        <v>0</v>
      </c>
      <c r="K78" s="73">
        <f t="shared" si="12"/>
        <v>750</v>
      </c>
      <c r="L78" s="73">
        <v>0</v>
      </c>
      <c r="M78" s="74">
        <f t="shared" si="2"/>
        <v>750</v>
      </c>
      <c r="N78" s="73">
        <v>0</v>
      </c>
      <c r="O78" s="74">
        <f t="shared" si="3"/>
        <v>750</v>
      </c>
      <c r="P78" s="73">
        <v>0</v>
      </c>
      <c r="Q78" s="74">
        <f t="shared" si="4"/>
        <v>750</v>
      </c>
      <c r="R78" s="73">
        <v>0</v>
      </c>
      <c r="S78" s="74">
        <f t="shared" si="5"/>
        <v>750</v>
      </c>
      <c r="T78" s="73">
        <v>0</v>
      </c>
      <c r="U78" s="74">
        <f t="shared" si="6"/>
        <v>750</v>
      </c>
      <c r="V78" s="74"/>
      <c r="W78" s="74">
        <f t="shared" si="7"/>
        <v>750</v>
      </c>
      <c r="X78" s="72"/>
      <c r="Y78" s="69">
        <v>0</v>
      </c>
      <c r="Z78" s="69">
        <f t="shared" si="8"/>
        <v>750</v>
      </c>
      <c r="AA78" s="69">
        <v>0</v>
      </c>
      <c r="AB78" s="65">
        <f t="shared" si="9"/>
        <v>750</v>
      </c>
      <c r="AC78" s="69">
        <v>-377.06299999999999</v>
      </c>
      <c r="AD78" s="65">
        <f t="shared" si="9"/>
        <v>372.93700000000001</v>
      </c>
      <c r="AE78" s="69"/>
      <c r="AF78" s="65">
        <f t="shared" si="17"/>
        <v>372.93700000000001</v>
      </c>
      <c r="AG78" s="69"/>
      <c r="AH78" s="65">
        <f t="shared" si="17"/>
        <v>372.93700000000001</v>
      </c>
      <c r="AI78" s="69">
        <v>-372.93700000000001</v>
      </c>
      <c r="AJ78" s="65">
        <f t="shared" si="17"/>
        <v>0</v>
      </c>
    </row>
    <row r="79" spans="2:36" ht="126" customHeight="1" x14ac:dyDescent="0.3">
      <c r="B79" s="11"/>
      <c r="C79" s="12" t="s">
        <v>490</v>
      </c>
      <c r="D79" s="12" t="s">
        <v>33</v>
      </c>
      <c r="E79" s="12"/>
      <c r="F79" s="12"/>
      <c r="G79" s="69">
        <f>G80</f>
        <v>1100</v>
      </c>
      <c r="H79" s="69">
        <f>H80</f>
        <v>-1100</v>
      </c>
      <c r="I79" s="69">
        <f>I80</f>
        <v>0</v>
      </c>
      <c r="J79" s="73">
        <f>J80</f>
        <v>0</v>
      </c>
      <c r="K79" s="73">
        <f t="shared" si="12"/>
        <v>0</v>
      </c>
      <c r="L79" s="73">
        <f>L80</f>
        <v>0</v>
      </c>
      <c r="M79" s="74">
        <f t="shared" si="2"/>
        <v>0</v>
      </c>
      <c r="N79" s="73">
        <f>N80</f>
        <v>0</v>
      </c>
      <c r="O79" s="74">
        <f t="shared" si="3"/>
        <v>0</v>
      </c>
      <c r="P79" s="73">
        <f>P80</f>
        <v>0</v>
      </c>
      <c r="Q79" s="74">
        <f t="shared" si="4"/>
        <v>0</v>
      </c>
      <c r="R79" s="73">
        <f>R80</f>
        <v>0</v>
      </c>
      <c r="S79" s="74">
        <f t="shared" si="5"/>
        <v>0</v>
      </c>
      <c r="T79" s="73">
        <f>T80</f>
        <v>0</v>
      </c>
      <c r="U79" s="74">
        <f t="shared" si="6"/>
        <v>0</v>
      </c>
      <c r="V79" s="74"/>
      <c r="W79" s="74">
        <f t="shared" si="7"/>
        <v>0</v>
      </c>
      <c r="X79" s="72">
        <f>X80</f>
        <v>0</v>
      </c>
      <c r="Y79" s="69">
        <f>Y80</f>
        <v>0</v>
      </c>
      <c r="Z79" s="69">
        <f t="shared" si="8"/>
        <v>0</v>
      </c>
      <c r="AA79" s="69">
        <f>AA80</f>
        <v>0</v>
      </c>
      <c r="AB79" s="65">
        <f t="shared" si="9"/>
        <v>0</v>
      </c>
      <c r="AC79" s="69">
        <f>AC80</f>
        <v>0</v>
      </c>
      <c r="AD79" s="65">
        <f t="shared" si="9"/>
        <v>0</v>
      </c>
      <c r="AE79" s="69">
        <f>AE80</f>
        <v>0</v>
      </c>
      <c r="AF79" s="65">
        <f t="shared" si="17"/>
        <v>0</v>
      </c>
      <c r="AG79" s="69">
        <f>AG80</f>
        <v>0</v>
      </c>
      <c r="AH79" s="65">
        <f t="shared" si="17"/>
        <v>0</v>
      </c>
      <c r="AI79" s="69">
        <f>AI80</f>
        <v>0</v>
      </c>
      <c r="AJ79" s="65">
        <f t="shared" si="17"/>
        <v>0</v>
      </c>
    </row>
    <row r="80" spans="2:36" ht="81" x14ac:dyDescent="0.3">
      <c r="B80" s="11"/>
      <c r="C80" s="12" t="s">
        <v>21</v>
      </c>
      <c r="D80" s="12" t="s">
        <v>33</v>
      </c>
      <c r="E80" s="12">
        <v>600</v>
      </c>
      <c r="F80" s="12">
        <v>2</v>
      </c>
      <c r="G80" s="69">
        <v>1100</v>
      </c>
      <c r="H80" s="69">
        <v>-1100</v>
      </c>
      <c r="I80" s="69">
        <f>G80+H80</f>
        <v>0</v>
      </c>
      <c r="J80" s="73"/>
      <c r="K80" s="73">
        <f t="shared" si="12"/>
        <v>0</v>
      </c>
      <c r="L80" s="73"/>
      <c r="M80" s="74">
        <f t="shared" si="2"/>
        <v>0</v>
      </c>
      <c r="N80" s="73"/>
      <c r="O80" s="74">
        <f t="shared" si="3"/>
        <v>0</v>
      </c>
      <c r="P80" s="73"/>
      <c r="Q80" s="74">
        <f t="shared" si="4"/>
        <v>0</v>
      </c>
      <c r="R80" s="73"/>
      <c r="S80" s="74">
        <f t="shared" si="5"/>
        <v>0</v>
      </c>
      <c r="T80" s="73"/>
      <c r="U80" s="74">
        <f t="shared" si="6"/>
        <v>0</v>
      </c>
      <c r="V80" s="74"/>
      <c r="W80" s="74">
        <f t="shared" si="7"/>
        <v>0</v>
      </c>
      <c r="X80" s="72">
        <v>0</v>
      </c>
      <c r="Y80" s="69">
        <v>0</v>
      </c>
      <c r="Z80" s="69">
        <f t="shared" si="8"/>
        <v>0</v>
      </c>
      <c r="AA80" s="69">
        <v>0</v>
      </c>
      <c r="AB80" s="65">
        <f t="shared" si="9"/>
        <v>0</v>
      </c>
      <c r="AC80" s="69">
        <v>0</v>
      </c>
      <c r="AD80" s="65">
        <f t="shared" si="9"/>
        <v>0</v>
      </c>
      <c r="AE80" s="69">
        <v>0</v>
      </c>
      <c r="AF80" s="65">
        <f t="shared" si="17"/>
        <v>0</v>
      </c>
      <c r="AG80" s="69">
        <v>0</v>
      </c>
      <c r="AH80" s="65">
        <f t="shared" si="17"/>
        <v>0</v>
      </c>
      <c r="AI80" s="69">
        <v>0</v>
      </c>
      <c r="AJ80" s="65">
        <f t="shared" si="17"/>
        <v>0</v>
      </c>
    </row>
    <row r="81" spans="2:36" ht="123" customHeight="1" x14ac:dyDescent="0.3">
      <c r="B81" s="11"/>
      <c r="C81" s="12" t="s">
        <v>22</v>
      </c>
      <c r="D81" s="12" t="s">
        <v>34</v>
      </c>
      <c r="E81" s="12"/>
      <c r="F81" s="12"/>
      <c r="G81" s="69">
        <f>G82</f>
        <v>0</v>
      </c>
      <c r="H81" s="69">
        <f>H82</f>
        <v>0</v>
      </c>
      <c r="I81" s="69">
        <f>I82</f>
        <v>0</v>
      </c>
      <c r="J81" s="73">
        <f>J82</f>
        <v>0</v>
      </c>
      <c r="K81" s="73">
        <f t="shared" si="12"/>
        <v>0</v>
      </c>
      <c r="L81" s="73">
        <f>L82</f>
        <v>0</v>
      </c>
      <c r="M81" s="74">
        <f t="shared" si="2"/>
        <v>0</v>
      </c>
      <c r="N81" s="73">
        <f>N82</f>
        <v>0</v>
      </c>
      <c r="O81" s="74">
        <f t="shared" si="3"/>
        <v>0</v>
      </c>
      <c r="P81" s="73">
        <f>P82</f>
        <v>0</v>
      </c>
      <c r="Q81" s="74">
        <f t="shared" si="4"/>
        <v>0</v>
      </c>
      <c r="R81" s="73">
        <f>R82</f>
        <v>0</v>
      </c>
      <c r="S81" s="74">
        <f t="shared" si="5"/>
        <v>0</v>
      </c>
      <c r="T81" s="73">
        <f>T82</f>
        <v>0</v>
      </c>
      <c r="U81" s="74">
        <f t="shared" si="6"/>
        <v>0</v>
      </c>
      <c r="V81" s="74"/>
      <c r="W81" s="74">
        <f t="shared" si="7"/>
        <v>0</v>
      </c>
      <c r="X81" s="72">
        <f>X82</f>
        <v>0</v>
      </c>
      <c r="Y81" s="69">
        <f>Y82</f>
        <v>0</v>
      </c>
      <c r="Z81" s="69">
        <f t="shared" si="8"/>
        <v>0</v>
      </c>
      <c r="AA81" s="69">
        <f>AA82</f>
        <v>0</v>
      </c>
      <c r="AB81" s="65">
        <f t="shared" si="9"/>
        <v>0</v>
      </c>
      <c r="AC81" s="69">
        <f>AC82</f>
        <v>0</v>
      </c>
      <c r="AD81" s="65">
        <f t="shared" si="9"/>
        <v>0</v>
      </c>
      <c r="AE81" s="69">
        <f>AE82</f>
        <v>0</v>
      </c>
      <c r="AF81" s="65">
        <f t="shared" si="17"/>
        <v>0</v>
      </c>
      <c r="AG81" s="69">
        <f>AG82</f>
        <v>0</v>
      </c>
      <c r="AH81" s="65">
        <f t="shared" si="17"/>
        <v>0</v>
      </c>
      <c r="AI81" s="69">
        <f>AI82</f>
        <v>0</v>
      </c>
      <c r="AJ81" s="65">
        <f t="shared" si="17"/>
        <v>0</v>
      </c>
    </row>
    <row r="82" spans="2:36" ht="81" x14ac:dyDescent="0.3">
      <c r="B82" s="11"/>
      <c r="C82" s="12" t="s">
        <v>21</v>
      </c>
      <c r="D82" s="12" t="s">
        <v>34</v>
      </c>
      <c r="E82" s="12">
        <v>600</v>
      </c>
      <c r="F82" s="12"/>
      <c r="G82" s="69"/>
      <c r="H82" s="69"/>
      <c r="I82" s="69">
        <f t="shared" ref="I82:I102" si="18">G82+H82</f>
        <v>0</v>
      </c>
      <c r="J82" s="73">
        <v>0</v>
      </c>
      <c r="K82" s="73">
        <f t="shared" si="12"/>
        <v>0</v>
      </c>
      <c r="L82" s="73">
        <v>0</v>
      </c>
      <c r="M82" s="74">
        <f t="shared" si="2"/>
        <v>0</v>
      </c>
      <c r="N82" s="73">
        <v>0</v>
      </c>
      <c r="O82" s="74">
        <f t="shared" si="3"/>
        <v>0</v>
      </c>
      <c r="P82" s="73">
        <v>0</v>
      </c>
      <c r="Q82" s="74">
        <f t="shared" si="4"/>
        <v>0</v>
      </c>
      <c r="R82" s="73">
        <v>0</v>
      </c>
      <c r="S82" s="74">
        <f t="shared" si="5"/>
        <v>0</v>
      </c>
      <c r="T82" s="73">
        <v>0</v>
      </c>
      <c r="U82" s="74">
        <f t="shared" si="6"/>
        <v>0</v>
      </c>
      <c r="V82" s="74"/>
      <c r="W82" s="74">
        <f t="shared" si="7"/>
        <v>0</v>
      </c>
      <c r="X82" s="72"/>
      <c r="Y82" s="69">
        <v>0</v>
      </c>
      <c r="Z82" s="69">
        <f t="shared" si="8"/>
        <v>0</v>
      </c>
      <c r="AA82" s="69">
        <v>0</v>
      </c>
      <c r="AB82" s="65">
        <f t="shared" si="9"/>
        <v>0</v>
      </c>
      <c r="AC82" s="69">
        <v>0</v>
      </c>
      <c r="AD82" s="65">
        <f t="shared" si="9"/>
        <v>0</v>
      </c>
      <c r="AE82" s="69">
        <v>0</v>
      </c>
      <c r="AF82" s="65">
        <f t="shared" si="17"/>
        <v>0</v>
      </c>
      <c r="AG82" s="69">
        <v>0</v>
      </c>
      <c r="AH82" s="65">
        <f t="shared" si="17"/>
        <v>0</v>
      </c>
      <c r="AI82" s="69">
        <v>0</v>
      </c>
      <c r="AJ82" s="65">
        <f t="shared" si="17"/>
        <v>0</v>
      </c>
    </row>
    <row r="83" spans="2:36" ht="101.25" x14ac:dyDescent="0.3">
      <c r="B83" s="11"/>
      <c r="C83" s="12" t="s">
        <v>23</v>
      </c>
      <c r="D83" s="12" t="s">
        <v>35</v>
      </c>
      <c r="E83" s="12"/>
      <c r="F83" s="12"/>
      <c r="G83" s="69">
        <f>G84</f>
        <v>1200</v>
      </c>
      <c r="H83" s="69">
        <f>H84</f>
        <v>200</v>
      </c>
      <c r="I83" s="69">
        <f t="shared" si="18"/>
        <v>1400</v>
      </c>
      <c r="J83" s="73"/>
      <c r="K83" s="73">
        <f t="shared" si="12"/>
        <v>1400</v>
      </c>
      <c r="L83" s="73"/>
      <c r="M83" s="74">
        <f t="shared" si="2"/>
        <v>1400</v>
      </c>
      <c r="N83" s="73"/>
      <c r="O83" s="74">
        <f t="shared" si="3"/>
        <v>1400</v>
      </c>
      <c r="P83" s="73"/>
      <c r="Q83" s="74">
        <f t="shared" si="4"/>
        <v>1400</v>
      </c>
      <c r="R83" s="73"/>
      <c r="S83" s="74">
        <f t="shared" si="5"/>
        <v>1400</v>
      </c>
      <c r="T83" s="73"/>
      <c r="U83" s="74">
        <f t="shared" si="6"/>
        <v>1400</v>
      </c>
      <c r="V83" s="74"/>
      <c r="W83" s="74">
        <f t="shared" si="7"/>
        <v>1400</v>
      </c>
      <c r="X83" s="72">
        <f>X84</f>
        <v>0</v>
      </c>
      <c r="Y83" s="69">
        <v>0</v>
      </c>
      <c r="Z83" s="69">
        <f t="shared" si="8"/>
        <v>1400</v>
      </c>
      <c r="AA83" s="69">
        <v>0</v>
      </c>
      <c r="AB83" s="65">
        <f t="shared" si="9"/>
        <v>1400</v>
      </c>
      <c r="AC83" s="69">
        <v>0</v>
      </c>
      <c r="AD83" s="65">
        <f t="shared" si="9"/>
        <v>1400</v>
      </c>
      <c r="AE83" s="69">
        <v>0</v>
      </c>
      <c r="AF83" s="65">
        <f t="shared" si="17"/>
        <v>1400</v>
      </c>
      <c r="AG83" s="69">
        <v>0</v>
      </c>
      <c r="AH83" s="65">
        <f t="shared" si="17"/>
        <v>1400</v>
      </c>
      <c r="AI83" s="69">
        <v>0</v>
      </c>
      <c r="AJ83" s="65">
        <f t="shared" si="17"/>
        <v>1400</v>
      </c>
    </row>
    <row r="84" spans="2:36" ht="101.25" x14ac:dyDescent="0.3">
      <c r="B84" s="11"/>
      <c r="C84" s="12" t="s">
        <v>24</v>
      </c>
      <c r="D84" s="12" t="s">
        <v>35</v>
      </c>
      <c r="E84" s="12">
        <v>100</v>
      </c>
      <c r="F84" s="12"/>
      <c r="G84" s="69">
        <v>1200</v>
      </c>
      <c r="H84" s="69">
        <v>200</v>
      </c>
      <c r="I84" s="69">
        <f t="shared" si="18"/>
        <v>1400</v>
      </c>
      <c r="J84" s="73"/>
      <c r="K84" s="73">
        <f t="shared" si="12"/>
        <v>1400</v>
      </c>
      <c r="L84" s="73"/>
      <c r="M84" s="74">
        <f t="shared" si="2"/>
        <v>1400</v>
      </c>
      <c r="N84" s="73"/>
      <c r="O84" s="74">
        <f t="shared" si="3"/>
        <v>1400</v>
      </c>
      <c r="P84" s="73"/>
      <c r="Q84" s="74">
        <f t="shared" si="4"/>
        <v>1400</v>
      </c>
      <c r="R84" s="73"/>
      <c r="S84" s="74">
        <f t="shared" si="5"/>
        <v>1400</v>
      </c>
      <c r="T84" s="73"/>
      <c r="U84" s="74">
        <f t="shared" si="6"/>
        <v>1400</v>
      </c>
      <c r="V84" s="74"/>
      <c r="W84" s="74">
        <f t="shared" si="7"/>
        <v>1400</v>
      </c>
      <c r="X84" s="72"/>
      <c r="Y84" s="69">
        <v>0</v>
      </c>
      <c r="Z84" s="69">
        <f t="shared" si="8"/>
        <v>1400</v>
      </c>
      <c r="AA84" s="69">
        <v>0</v>
      </c>
      <c r="AB84" s="65">
        <f t="shared" si="9"/>
        <v>1400</v>
      </c>
      <c r="AC84" s="69">
        <v>0</v>
      </c>
      <c r="AD84" s="65">
        <f t="shared" si="9"/>
        <v>1400</v>
      </c>
      <c r="AE84" s="69">
        <v>0</v>
      </c>
      <c r="AF84" s="65">
        <f t="shared" si="17"/>
        <v>1400</v>
      </c>
      <c r="AG84" s="69">
        <v>0</v>
      </c>
      <c r="AH84" s="65">
        <f t="shared" si="17"/>
        <v>1400</v>
      </c>
      <c r="AI84" s="69">
        <v>0</v>
      </c>
      <c r="AJ84" s="65">
        <f t="shared" si="17"/>
        <v>1400</v>
      </c>
    </row>
    <row r="85" spans="2:36" ht="222.75" customHeight="1" x14ac:dyDescent="0.3">
      <c r="B85" s="11"/>
      <c r="C85" s="115" t="s">
        <v>562</v>
      </c>
      <c r="D85" s="115" t="s">
        <v>29</v>
      </c>
      <c r="E85" s="115"/>
      <c r="F85" s="115"/>
      <c r="G85" s="69"/>
      <c r="H85" s="69"/>
      <c r="I85" s="69"/>
      <c r="J85" s="73"/>
      <c r="K85" s="73"/>
      <c r="L85" s="73"/>
      <c r="M85" s="74"/>
      <c r="N85" s="73"/>
      <c r="O85" s="74"/>
      <c r="P85" s="73"/>
      <c r="Q85" s="74"/>
      <c r="R85" s="73"/>
      <c r="S85" s="74"/>
      <c r="T85" s="73"/>
      <c r="U85" s="74"/>
      <c r="V85" s="74"/>
      <c r="W85" s="74"/>
      <c r="X85" s="114"/>
      <c r="Y85" s="69"/>
      <c r="Z85" s="69"/>
      <c r="AA85" s="69"/>
      <c r="AB85" s="65"/>
      <c r="AC85" s="69">
        <f>AC86</f>
        <v>188</v>
      </c>
      <c r="AD85" s="65">
        <f t="shared" si="9"/>
        <v>188</v>
      </c>
      <c r="AE85" s="69">
        <f>AE86</f>
        <v>0.3</v>
      </c>
      <c r="AF85" s="65">
        <f t="shared" si="17"/>
        <v>188.3</v>
      </c>
      <c r="AG85" s="69">
        <f>AG86</f>
        <v>-188</v>
      </c>
      <c r="AH85" s="65">
        <f t="shared" si="17"/>
        <v>0.30000000000001137</v>
      </c>
      <c r="AI85" s="69">
        <f>AI86</f>
        <v>-6.6000000000000003E-2</v>
      </c>
      <c r="AJ85" s="65">
        <f t="shared" si="17"/>
        <v>0.23400000000001137</v>
      </c>
    </row>
    <row r="86" spans="2:36" ht="85.5" customHeight="1" x14ac:dyDescent="0.3">
      <c r="B86" s="11"/>
      <c r="C86" s="115" t="s">
        <v>21</v>
      </c>
      <c r="D86" s="115" t="s">
        <v>29</v>
      </c>
      <c r="E86" s="115">
        <v>600</v>
      </c>
      <c r="F86" s="115"/>
      <c r="G86" s="69"/>
      <c r="H86" s="69"/>
      <c r="I86" s="69"/>
      <c r="J86" s="73"/>
      <c r="K86" s="73"/>
      <c r="L86" s="73"/>
      <c r="M86" s="74"/>
      <c r="N86" s="73"/>
      <c r="O86" s="74"/>
      <c r="P86" s="73"/>
      <c r="Q86" s="74"/>
      <c r="R86" s="73"/>
      <c r="S86" s="74"/>
      <c r="T86" s="73"/>
      <c r="U86" s="74"/>
      <c r="V86" s="74"/>
      <c r="W86" s="74"/>
      <c r="X86" s="114"/>
      <c r="Y86" s="69"/>
      <c r="Z86" s="69"/>
      <c r="AA86" s="69"/>
      <c r="AB86" s="65"/>
      <c r="AC86" s="69">
        <v>188</v>
      </c>
      <c r="AD86" s="65">
        <f t="shared" si="9"/>
        <v>188</v>
      </c>
      <c r="AE86" s="69">
        <v>0.3</v>
      </c>
      <c r="AF86" s="65">
        <f t="shared" si="17"/>
        <v>188.3</v>
      </c>
      <c r="AG86" s="69">
        <v>-188</v>
      </c>
      <c r="AH86" s="65">
        <f t="shared" si="17"/>
        <v>0.30000000000001137</v>
      </c>
      <c r="AI86" s="69">
        <v>-6.6000000000000003E-2</v>
      </c>
      <c r="AJ86" s="65">
        <f t="shared" si="17"/>
        <v>0.23400000000001137</v>
      </c>
    </row>
    <row r="87" spans="2:36" ht="39" customHeight="1" x14ac:dyDescent="0.3">
      <c r="B87" s="11"/>
      <c r="C87" s="12" t="s">
        <v>25</v>
      </c>
      <c r="D87" s="12" t="s">
        <v>36</v>
      </c>
      <c r="E87" s="12"/>
      <c r="F87" s="12"/>
      <c r="G87" s="69">
        <f>G92</f>
        <v>200</v>
      </c>
      <c r="H87" s="69">
        <f>H92</f>
        <v>0</v>
      </c>
      <c r="I87" s="69">
        <f t="shared" si="18"/>
        <v>200</v>
      </c>
      <c r="J87" s="73">
        <f>J92</f>
        <v>0</v>
      </c>
      <c r="K87" s="73">
        <f t="shared" si="12"/>
        <v>200</v>
      </c>
      <c r="L87" s="73">
        <f>L92</f>
        <v>0</v>
      </c>
      <c r="M87" s="74">
        <f t="shared" si="2"/>
        <v>200</v>
      </c>
      <c r="N87" s="73">
        <f>N92</f>
        <v>0</v>
      </c>
      <c r="O87" s="74">
        <f t="shared" si="3"/>
        <v>200</v>
      </c>
      <c r="P87" s="73">
        <f>P92</f>
        <v>0</v>
      </c>
      <c r="Q87" s="74">
        <f t="shared" si="4"/>
        <v>200</v>
      </c>
      <c r="R87" s="73">
        <f>R92</f>
        <v>0</v>
      </c>
      <c r="S87" s="74">
        <f t="shared" si="5"/>
        <v>200</v>
      </c>
      <c r="T87" s="73">
        <f>T92</f>
        <v>0</v>
      </c>
      <c r="U87" s="74">
        <f t="shared" si="6"/>
        <v>200</v>
      </c>
      <c r="V87" s="74"/>
      <c r="W87" s="74">
        <f t="shared" si="7"/>
        <v>200</v>
      </c>
      <c r="X87" s="72">
        <f>X92</f>
        <v>0</v>
      </c>
      <c r="Y87" s="69">
        <f>Y92</f>
        <v>0</v>
      </c>
      <c r="Z87" s="69">
        <f t="shared" si="8"/>
        <v>200</v>
      </c>
      <c r="AA87" s="69">
        <f>AA92</f>
        <v>0</v>
      </c>
      <c r="AB87" s="65">
        <f t="shared" si="9"/>
        <v>200</v>
      </c>
      <c r="AC87" s="69">
        <f>AC92</f>
        <v>0</v>
      </c>
      <c r="AD87" s="65">
        <f t="shared" si="9"/>
        <v>200</v>
      </c>
      <c r="AE87" s="69">
        <f>AE92</f>
        <v>0</v>
      </c>
      <c r="AF87" s="65">
        <f t="shared" si="17"/>
        <v>200</v>
      </c>
      <c r="AG87" s="69">
        <f>AG92</f>
        <v>0</v>
      </c>
      <c r="AH87" s="65">
        <f t="shared" si="17"/>
        <v>200</v>
      </c>
      <c r="AI87" s="69">
        <f>AI92</f>
        <v>0</v>
      </c>
      <c r="AJ87" s="65">
        <f t="shared" si="17"/>
        <v>200</v>
      </c>
    </row>
    <row r="88" spans="2:36" ht="1.5" hidden="1" customHeight="1" x14ac:dyDescent="0.3">
      <c r="B88" s="11"/>
      <c r="C88" s="117"/>
      <c r="D88" s="112"/>
      <c r="E88" s="112"/>
      <c r="F88" s="112"/>
      <c r="G88" s="69"/>
      <c r="H88" s="69"/>
      <c r="I88" s="69"/>
      <c r="J88" s="73"/>
      <c r="K88" s="73"/>
      <c r="L88" s="73"/>
      <c r="M88" s="74"/>
      <c r="N88" s="73"/>
      <c r="O88" s="74"/>
      <c r="P88" s="73"/>
      <c r="Q88" s="74"/>
      <c r="R88" s="73"/>
      <c r="S88" s="74"/>
      <c r="T88" s="73"/>
      <c r="U88" s="74"/>
      <c r="V88" s="74"/>
      <c r="W88" s="74"/>
      <c r="X88" s="113"/>
      <c r="Y88" s="69"/>
      <c r="Z88" s="69"/>
      <c r="AA88" s="69"/>
      <c r="AB88" s="65"/>
      <c r="AC88" s="69"/>
      <c r="AD88" s="65">
        <f t="shared" si="9"/>
        <v>0</v>
      </c>
      <c r="AE88" s="69"/>
      <c r="AF88" s="65">
        <f t="shared" si="17"/>
        <v>0</v>
      </c>
      <c r="AG88" s="69"/>
      <c r="AH88" s="65">
        <f t="shared" si="17"/>
        <v>0</v>
      </c>
      <c r="AI88" s="69"/>
      <c r="AJ88" s="65">
        <f t="shared" si="17"/>
        <v>0</v>
      </c>
    </row>
    <row r="89" spans="2:36" ht="20.25" hidden="1" x14ac:dyDescent="0.3">
      <c r="B89" s="11"/>
      <c r="C89" s="112"/>
      <c r="D89" s="112"/>
      <c r="E89" s="112"/>
      <c r="F89" s="112"/>
      <c r="G89" s="69"/>
      <c r="H89" s="69"/>
      <c r="I89" s="69"/>
      <c r="J89" s="73"/>
      <c r="K89" s="73"/>
      <c r="L89" s="73"/>
      <c r="M89" s="74"/>
      <c r="N89" s="73"/>
      <c r="O89" s="74"/>
      <c r="P89" s="73"/>
      <c r="Q89" s="74"/>
      <c r="R89" s="73"/>
      <c r="S89" s="74"/>
      <c r="T89" s="73"/>
      <c r="U89" s="74"/>
      <c r="V89" s="74"/>
      <c r="W89" s="74"/>
      <c r="X89" s="113"/>
      <c r="Y89" s="69"/>
      <c r="Z89" s="69"/>
      <c r="AA89" s="69"/>
      <c r="AB89" s="65"/>
      <c r="AC89" s="69"/>
      <c r="AD89" s="65">
        <f t="shared" si="9"/>
        <v>0</v>
      </c>
      <c r="AE89" s="69"/>
      <c r="AF89" s="65">
        <f t="shared" si="17"/>
        <v>0</v>
      </c>
      <c r="AG89" s="69"/>
      <c r="AH89" s="65">
        <f t="shared" si="17"/>
        <v>0</v>
      </c>
      <c r="AI89" s="69"/>
      <c r="AJ89" s="65">
        <f t="shared" si="17"/>
        <v>0</v>
      </c>
    </row>
    <row r="90" spans="2:36" ht="101.25" hidden="1" customHeight="1" x14ac:dyDescent="0.3">
      <c r="B90" s="11"/>
      <c r="C90" s="112"/>
      <c r="D90" s="112"/>
      <c r="E90" s="112"/>
      <c r="F90" s="112"/>
      <c r="G90" s="69"/>
      <c r="H90" s="69"/>
      <c r="I90" s="69"/>
      <c r="J90" s="73"/>
      <c r="K90" s="73"/>
      <c r="L90" s="73"/>
      <c r="M90" s="74"/>
      <c r="N90" s="73"/>
      <c r="O90" s="74"/>
      <c r="P90" s="73"/>
      <c r="Q90" s="74"/>
      <c r="R90" s="73"/>
      <c r="S90" s="74"/>
      <c r="T90" s="73"/>
      <c r="U90" s="74"/>
      <c r="V90" s="74"/>
      <c r="W90" s="74"/>
      <c r="X90" s="113"/>
      <c r="Y90" s="69"/>
      <c r="Z90" s="69"/>
      <c r="AA90" s="69"/>
      <c r="AB90" s="65"/>
      <c r="AC90" s="69"/>
      <c r="AD90" s="65">
        <f t="shared" si="9"/>
        <v>0</v>
      </c>
      <c r="AE90" s="69"/>
      <c r="AF90" s="65">
        <f t="shared" si="17"/>
        <v>0</v>
      </c>
      <c r="AG90" s="69"/>
      <c r="AH90" s="65">
        <f t="shared" si="17"/>
        <v>0</v>
      </c>
      <c r="AI90" s="69"/>
      <c r="AJ90" s="65">
        <f t="shared" si="17"/>
        <v>0</v>
      </c>
    </row>
    <row r="91" spans="2:36" ht="20.25" hidden="1" x14ac:dyDescent="0.3">
      <c r="B91" s="11"/>
      <c r="C91" s="112"/>
      <c r="D91" s="112"/>
      <c r="E91" s="112"/>
      <c r="F91" s="112"/>
      <c r="G91" s="69"/>
      <c r="H91" s="69"/>
      <c r="I91" s="69"/>
      <c r="J91" s="73"/>
      <c r="K91" s="73"/>
      <c r="L91" s="73"/>
      <c r="M91" s="74"/>
      <c r="N91" s="73"/>
      <c r="O91" s="74"/>
      <c r="P91" s="73"/>
      <c r="Q91" s="74"/>
      <c r="R91" s="73"/>
      <c r="S91" s="74"/>
      <c r="T91" s="73"/>
      <c r="U91" s="74"/>
      <c r="V91" s="74"/>
      <c r="W91" s="74"/>
      <c r="X91" s="113"/>
      <c r="Y91" s="69"/>
      <c r="Z91" s="69"/>
      <c r="AA91" s="69"/>
      <c r="AB91" s="65"/>
      <c r="AC91" s="69"/>
      <c r="AD91" s="65">
        <f t="shared" si="9"/>
        <v>0</v>
      </c>
      <c r="AE91" s="69"/>
      <c r="AF91" s="65">
        <f t="shared" si="17"/>
        <v>0</v>
      </c>
      <c r="AG91" s="69"/>
      <c r="AH91" s="65">
        <f t="shared" si="17"/>
        <v>0</v>
      </c>
      <c r="AI91" s="69"/>
      <c r="AJ91" s="65">
        <f t="shared" si="17"/>
        <v>0</v>
      </c>
    </row>
    <row r="92" spans="2:36" ht="81" x14ac:dyDescent="0.3">
      <c r="B92" s="11"/>
      <c r="C92" s="12" t="s">
        <v>21</v>
      </c>
      <c r="D92" s="12" t="s">
        <v>36</v>
      </c>
      <c r="E92" s="12">
        <v>600</v>
      </c>
      <c r="F92" s="12">
        <v>9</v>
      </c>
      <c r="G92" s="69">
        <v>200</v>
      </c>
      <c r="H92" s="69"/>
      <c r="I92" s="69">
        <f t="shared" si="18"/>
        <v>200</v>
      </c>
      <c r="J92" s="73">
        <v>0</v>
      </c>
      <c r="K92" s="73">
        <f t="shared" si="12"/>
        <v>200</v>
      </c>
      <c r="L92" s="73">
        <v>0</v>
      </c>
      <c r="M92" s="74">
        <f t="shared" si="2"/>
        <v>200</v>
      </c>
      <c r="N92" s="73">
        <v>0</v>
      </c>
      <c r="O92" s="74">
        <f t="shared" si="3"/>
        <v>200</v>
      </c>
      <c r="P92" s="73">
        <v>0</v>
      </c>
      <c r="Q92" s="74">
        <f t="shared" si="4"/>
        <v>200</v>
      </c>
      <c r="R92" s="73">
        <v>0</v>
      </c>
      <c r="S92" s="74">
        <f t="shared" si="5"/>
        <v>200</v>
      </c>
      <c r="T92" s="73">
        <v>0</v>
      </c>
      <c r="U92" s="74">
        <f t="shared" si="6"/>
        <v>200</v>
      </c>
      <c r="V92" s="74"/>
      <c r="W92" s="74">
        <f t="shared" si="7"/>
        <v>200</v>
      </c>
      <c r="X92" s="72"/>
      <c r="Y92" s="69">
        <v>0</v>
      </c>
      <c r="Z92" s="69">
        <f t="shared" si="8"/>
        <v>200</v>
      </c>
      <c r="AA92" s="69">
        <v>0</v>
      </c>
      <c r="AB92" s="65">
        <f t="shared" si="9"/>
        <v>200</v>
      </c>
      <c r="AC92" s="69">
        <v>0</v>
      </c>
      <c r="AD92" s="65">
        <f t="shared" si="9"/>
        <v>200</v>
      </c>
      <c r="AE92" s="69">
        <v>0</v>
      </c>
      <c r="AF92" s="65">
        <f t="shared" si="17"/>
        <v>200</v>
      </c>
      <c r="AG92" s="69">
        <v>0</v>
      </c>
      <c r="AH92" s="65">
        <f t="shared" si="17"/>
        <v>200</v>
      </c>
      <c r="AI92" s="69">
        <v>0</v>
      </c>
      <c r="AJ92" s="65">
        <f t="shared" si="17"/>
        <v>200</v>
      </c>
    </row>
    <row r="93" spans="2:36" ht="182.25" x14ac:dyDescent="0.3">
      <c r="B93" s="11"/>
      <c r="C93" s="125" t="s">
        <v>567</v>
      </c>
      <c r="D93" s="149" t="s">
        <v>569</v>
      </c>
      <c r="E93" s="115"/>
      <c r="F93" s="115"/>
      <c r="G93" s="69"/>
      <c r="H93" s="69"/>
      <c r="I93" s="69"/>
      <c r="J93" s="73"/>
      <c r="K93" s="73"/>
      <c r="L93" s="73"/>
      <c r="M93" s="74"/>
      <c r="N93" s="73"/>
      <c r="O93" s="74"/>
      <c r="P93" s="73"/>
      <c r="Q93" s="74"/>
      <c r="R93" s="73"/>
      <c r="S93" s="74"/>
      <c r="T93" s="73"/>
      <c r="U93" s="74"/>
      <c r="V93" s="74"/>
      <c r="W93" s="74"/>
      <c r="X93" s="114"/>
      <c r="Y93" s="69"/>
      <c r="Z93" s="69"/>
      <c r="AA93" s="69"/>
      <c r="AB93" s="65"/>
      <c r="AC93" s="69">
        <f>AC94</f>
        <v>6404.8</v>
      </c>
      <c r="AD93" s="65">
        <f>AB93+AC93</f>
        <v>6404.8</v>
      </c>
      <c r="AE93" s="148">
        <f>AE94</f>
        <v>-6404.8</v>
      </c>
      <c r="AF93" s="65">
        <f>AD93+AE93</f>
        <v>0</v>
      </c>
      <c r="AG93" s="148">
        <f>AG94</f>
        <v>0</v>
      </c>
      <c r="AH93" s="65">
        <f>AF93+AG93</f>
        <v>0</v>
      </c>
      <c r="AI93" s="148">
        <f>AI94</f>
        <v>0</v>
      </c>
      <c r="AJ93" s="65">
        <f>AH93+AI93</f>
        <v>0</v>
      </c>
    </row>
    <row r="94" spans="2:36" ht="88.5" customHeight="1" x14ac:dyDescent="0.3">
      <c r="B94" s="11"/>
      <c r="C94" s="126" t="s">
        <v>21</v>
      </c>
      <c r="D94" s="149" t="s">
        <v>569</v>
      </c>
      <c r="E94" s="115">
        <v>600</v>
      </c>
      <c r="F94" s="115"/>
      <c r="G94" s="69"/>
      <c r="H94" s="69"/>
      <c r="I94" s="69"/>
      <c r="J94" s="73"/>
      <c r="K94" s="73"/>
      <c r="L94" s="73"/>
      <c r="M94" s="74"/>
      <c r="N94" s="73"/>
      <c r="O94" s="74"/>
      <c r="P94" s="73"/>
      <c r="Q94" s="74"/>
      <c r="R94" s="73"/>
      <c r="S94" s="74"/>
      <c r="T94" s="73"/>
      <c r="U94" s="74"/>
      <c r="V94" s="74"/>
      <c r="W94" s="74"/>
      <c r="X94" s="114"/>
      <c r="Y94" s="69"/>
      <c r="Z94" s="69"/>
      <c r="AA94" s="69"/>
      <c r="AB94" s="65"/>
      <c r="AC94" s="69">
        <v>6404.8</v>
      </c>
      <c r="AD94" s="65">
        <f t="shared" ref="AD94:AD96" si="19">AB94+AC94</f>
        <v>6404.8</v>
      </c>
      <c r="AE94" s="148">
        <v>-6404.8</v>
      </c>
      <c r="AF94" s="65">
        <f t="shared" ref="AF94:AJ143" si="20">AD94+AE94</f>
        <v>0</v>
      </c>
      <c r="AG94" s="148"/>
      <c r="AH94" s="65">
        <f t="shared" si="20"/>
        <v>0</v>
      </c>
      <c r="AI94" s="148">
        <v>0</v>
      </c>
      <c r="AJ94" s="65">
        <f t="shared" si="20"/>
        <v>0</v>
      </c>
    </row>
    <row r="95" spans="2:36" ht="69" customHeight="1" x14ac:dyDescent="0.3">
      <c r="B95" s="11"/>
      <c r="C95" s="127" t="s">
        <v>568</v>
      </c>
      <c r="D95" s="149" t="s">
        <v>569</v>
      </c>
      <c r="E95" s="115"/>
      <c r="F95" s="115"/>
      <c r="G95" s="69"/>
      <c r="H95" s="69"/>
      <c r="I95" s="69"/>
      <c r="J95" s="73"/>
      <c r="K95" s="73"/>
      <c r="L95" s="73"/>
      <c r="M95" s="74"/>
      <c r="N95" s="73"/>
      <c r="O95" s="74"/>
      <c r="P95" s="73"/>
      <c r="Q95" s="74"/>
      <c r="R95" s="73"/>
      <c r="S95" s="74"/>
      <c r="T95" s="73"/>
      <c r="U95" s="74"/>
      <c r="V95" s="74"/>
      <c r="W95" s="74"/>
      <c r="X95" s="114"/>
      <c r="Y95" s="69"/>
      <c r="Z95" s="69"/>
      <c r="AA95" s="69"/>
      <c r="AB95" s="65"/>
      <c r="AC95" s="69">
        <f>AC96</f>
        <v>267.2</v>
      </c>
      <c r="AD95" s="65">
        <f t="shared" si="19"/>
        <v>267.2</v>
      </c>
      <c r="AE95" s="69">
        <f>AE96</f>
        <v>-267.2</v>
      </c>
      <c r="AF95" s="65">
        <f t="shared" si="20"/>
        <v>0</v>
      </c>
      <c r="AG95" s="69">
        <f>AG96</f>
        <v>0</v>
      </c>
      <c r="AH95" s="65">
        <f t="shared" si="20"/>
        <v>0</v>
      </c>
      <c r="AI95" s="69">
        <f>AI96</f>
        <v>0</v>
      </c>
      <c r="AJ95" s="65">
        <f t="shared" si="20"/>
        <v>0</v>
      </c>
    </row>
    <row r="96" spans="2:36" ht="86.25" customHeight="1" x14ac:dyDescent="0.3">
      <c r="B96" s="11"/>
      <c r="C96" s="128" t="s">
        <v>21</v>
      </c>
      <c r="D96" s="149" t="s">
        <v>569</v>
      </c>
      <c r="E96" s="144">
        <v>600</v>
      </c>
      <c r="F96" s="115"/>
      <c r="G96" s="69"/>
      <c r="H96" s="69"/>
      <c r="I96" s="69"/>
      <c r="J96" s="73"/>
      <c r="K96" s="73"/>
      <c r="L96" s="73"/>
      <c r="M96" s="74"/>
      <c r="N96" s="73"/>
      <c r="O96" s="74"/>
      <c r="P96" s="73"/>
      <c r="Q96" s="74"/>
      <c r="R96" s="73"/>
      <c r="S96" s="74"/>
      <c r="T96" s="73"/>
      <c r="U96" s="74"/>
      <c r="V96" s="74"/>
      <c r="W96" s="74"/>
      <c r="X96" s="114"/>
      <c r="Y96" s="69"/>
      <c r="Z96" s="69"/>
      <c r="AA96" s="69"/>
      <c r="AB96" s="65"/>
      <c r="AC96" s="69">
        <v>267.2</v>
      </c>
      <c r="AD96" s="65">
        <f t="shared" si="19"/>
        <v>267.2</v>
      </c>
      <c r="AE96" s="69">
        <v>-267.2</v>
      </c>
      <c r="AF96" s="65">
        <f t="shared" si="20"/>
        <v>0</v>
      </c>
      <c r="AG96" s="69"/>
      <c r="AH96" s="65">
        <f t="shared" si="20"/>
        <v>0</v>
      </c>
      <c r="AI96" s="69">
        <v>0</v>
      </c>
      <c r="AJ96" s="65">
        <f t="shared" si="20"/>
        <v>0</v>
      </c>
    </row>
    <row r="97" spans="2:36" ht="65.25" customHeight="1" x14ac:dyDescent="0.3">
      <c r="B97" s="11"/>
      <c r="C97" s="130" t="s">
        <v>581</v>
      </c>
      <c r="D97" s="149" t="s">
        <v>579</v>
      </c>
      <c r="E97" s="144"/>
      <c r="F97" s="144"/>
      <c r="G97" s="69"/>
      <c r="H97" s="69"/>
      <c r="I97" s="69"/>
      <c r="J97" s="73"/>
      <c r="K97" s="73"/>
      <c r="L97" s="73"/>
      <c r="M97" s="74"/>
      <c r="N97" s="73"/>
      <c r="O97" s="74"/>
      <c r="P97" s="73"/>
      <c r="Q97" s="74"/>
      <c r="R97" s="73"/>
      <c r="S97" s="74"/>
      <c r="T97" s="73"/>
      <c r="U97" s="74"/>
      <c r="V97" s="74"/>
      <c r="W97" s="74"/>
      <c r="X97" s="145"/>
      <c r="Y97" s="69"/>
      <c r="Z97" s="69"/>
      <c r="AA97" s="69"/>
      <c r="AB97" s="65"/>
      <c r="AC97" s="69"/>
      <c r="AD97" s="65"/>
      <c r="AE97" s="148">
        <f>AE98+AE100</f>
        <v>6671.7</v>
      </c>
      <c r="AF97" s="65">
        <f t="shared" si="20"/>
        <v>6671.7</v>
      </c>
      <c r="AG97" s="148">
        <f>AG98+AG100</f>
        <v>225.53399999999999</v>
      </c>
      <c r="AH97" s="65">
        <f t="shared" si="20"/>
        <v>6897.2339999999995</v>
      </c>
      <c r="AI97" s="69">
        <f>AI98+AI100</f>
        <v>6.6000000000000003E-2</v>
      </c>
      <c r="AJ97" s="65">
        <f t="shared" si="20"/>
        <v>6897.2999999999993</v>
      </c>
    </row>
    <row r="98" spans="2:36" ht="183.75" customHeight="1" x14ac:dyDescent="0.3">
      <c r="B98" s="11"/>
      <c r="C98" s="130" t="s">
        <v>567</v>
      </c>
      <c r="D98" s="149" t="s">
        <v>579</v>
      </c>
      <c r="E98" s="144"/>
      <c r="F98" s="144"/>
      <c r="G98" s="69"/>
      <c r="H98" s="69"/>
      <c r="I98" s="69"/>
      <c r="J98" s="73"/>
      <c r="K98" s="73"/>
      <c r="L98" s="73"/>
      <c r="M98" s="74"/>
      <c r="N98" s="73"/>
      <c r="O98" s="74"/>
      <c r="P98" s="73"/>
      <c r="Q98" s="74"/>
      <c r="R98" s="73"/>
      <c r="S98" s="74"/>
      <c r="T98" s="73"/>
      <c r="U98" s="74"/>
      <c r="V98" s="74"/>
      <c r="W98" s="74"/>
      <c r="X98" s="145"/>
      <c r="Y98" s="69"/>
      <c r="Z98" s="69"/>
      <c r="AA98" s="69"/>
      <c r="AB98" s="65"/>
      <c r="AC98" s="69"/>
      <c r="AD98" s="65"/>
      <c r="AE98" s="148">
        <f>AE99</f>
        <v>6404.8</v>
      </c>
      <c r="AF98" s="65">
        <f t="shared" si="20"/>
        <v>6404.8</v>
      </c>
      <c r="AG98" s="148">
        <f>AG99</f>
        <v>0</v>
      </c>
      <c r="AH98" s="65">
        <f t="shared" si="20"/>
        <v>6404.8</v>
      </c>
      <c r="AI98" s="69">
        <f>AI99</f>
        <v>0</v>
      </c>
      <c r="AJ98" s="65">
        <f t="shared" si="20"/>
        <v>6404.8</v>
      </c>
    </row>
    <row r="99" spans="2:36" ht="86.25" customHeight="1" x14ac:dyDescent="0.3">
      <c r="B99" s="11"/>
      <c r="C99" s="130" t="s">
        <v>21</v>
      </c>
      <c r="D99" s="149" t="s">
        <v>579</v>
      </c>
      <c r="E99" s="144">
        <v>600</v>
      </c>
      <c r="F99" s="144"/>
      <c r="G99" s="69"/>
      <c r="H99" s="69"/>
      <c r="I99" s="69"/>
      <c r="J99" s="73"/>
      <c r="K99" s="73"/>
      <c r="L99" s="73"/>
      <c r="M99" s="74"/>
      <c r="N99" s="73"/>
      <c r="O99" s="74"/>
      <c r="P99" s="73"/>
      <c r="Q99" s="74"/>
      <c r="R99" s="73"/>
      <c r="S99" s="74"/>
      <c r="T99" s="73"/>
      <c r="U99" s="74"/>
      <c r="V99" s="74"/>
      <c r="W99" s="74"/>
      <c r="X99" s="145"/>
      <c r="Y99" s="69"/>
      <c r="Z99" s="69"/>
      <c r="AA99" s="69"/>
      <c r="AB99" s="65"/>
      <c r="AC99" s="69"/>
      <c r="AD99" s="65"/>
      <c r="AE99" s="148">
        <v>6404.8</v>
      </c>
      <c r="AF99" s="65">
        <f t="shared" si="20"/>
        <v>6404.8</v>
      </c>
      <c r="AG99" s="148"/>
      <c r="AH99" s="65">
        <f t="shared" si="20"/>
        <v>6404.8</v>
      </c>
      <c r="AI99" s="69">
        <v>0</v>
      </c>
      <c r="AJ99" s="65">
        <f t="shared" si="20"/>
        <v>6404.8</v>
      </c>
    </row>
    <row r="100" spans="2:36" ht="86.25" customHeight="1" x14ac:dyDescent="0.3">
      <c r="B100" s="11"/>
      <c r="C100" s="130" t="s">
        <v>568</v>
      </c>
      <c r="D100" s="129" t="s">
        <v>579</v>
      </c>
      <c r="E100" s="144"/>
      <c r="F100" s="144"/>
      <c r="G100" s="69"/>
      <c r="H100" s="69"/>
      <c r="I100" s="69"/>
      <c r="J100" s="73"/>
      <c r="K100" s="73"/>
      <c r="L100" s="73"/>
      <c r="M100" s="74"/>
      <c r="N100" s="73"/>
      <c r="O100" s="74"/>
      <c r="P100" s="73"/>
      <c r="Q100" s="74"/>
      <c r="R100" s="73"/>
      <c r="S100" s="74"/>
      <c r="T100" s="73"/>
      <c r="U100" s="74"/>
      <c r="V100" s="74"/>
      <c r="W100" s="74"/>
      <c r="X100" s="145"/>
      <c r="Y100" s="69"/>
      <c r="Z100" s="69"/>
      <c r="AA100" s="69"/>
      <c r="AB100" s="65"/>
      <c r="AC100" s="69"/>
      <c r="AD100" s="65"/>
      <c r="AE100" s="69">
        <f>AE101</f>
        <v>266.89999999999998</v>
      </c>
      <c r="AF100" s="65">
        <f t="shared" si="20"/>
        <v>266.89999999999998</v>
      </c>
      <c r="AG100" s="69">
        <f>AG101</f>
        <v>225.53399999999999</v>
      </c>
      <c r="AH100" s="65">
        <f t="shared" si="20"/>
        <v>492.43399999999997</v>
      </c>
      <c r="AI100" s="69">
        <f>AI101</f>
        <v>6.6000000000000003E-2</v>
      </c>
      <c r="AJ100" s="65">
        <f t="shared" si="20"/>
        <v>492.49999999999994</v>
      </c>
    </row>
    <row r="101" spans="2:36" ht="86.25" customHeight="1" x14ac:dyDescent="0.3">
      <c r="B101" s="11"/>
      <c r="C101" s="130" t="s">
        <v>21</v>
      </c>
      <c r="D101" s="149" t="s">
        <v>579</v>
      </c>
      <c r="E101" s="144">
        <v>600</v>
      </c>
      <c r="F101" s="144"/>
      <c r="G101" s="69"/>
      <c r="H101" s="69"/>
      <c r="I101" s="69"/>
      <c r="J101" s="73"/>
      <c r="K101" s="73"/>
      <c r="L101" s="73"/>
      <c r="M101" s="74"/>
      <c r="N101" s="73"/>
      <c r="O101" s="74"/>
      <c r="P101" s="73"/>
      <c r="Q101" s="74"/>
      <c r="R101" s="73"/>
      <c r="S101" s="74"/>
      <c r="T101" s="73"/>
      <c r="U101" s="74"/>
      <c r="V101" s="74"/>
      <c r="W101" s="74"/>
      <c r="X101" s="145"/>
      <c r="Y101" s="69"/>
      <c r="Z101" s="69"/>
      <c r="AA101" s="69"/>
      <c r="AB101" s="65"/>
      <c r="AC101" s="69"/>
      <c r="AD101" s="65"/>
      <c r="AE101" s="69">
        <v>266.89999999999998</v>
      </c>
      <c r="AF101" s="65">
        <f t="shared" si="20"/>
        <v>266.89999999999998</v>
      </c>
      <c r="AG101" s="69">
        <v>225.53399999999999</v>
      </c>
      <c r="AH101" s="65">
        <f t="shared" si="20"/>
        <v>492.43399999999997</v>
      </c>
      <c r="AI101" s="69">
        <v>6.6000000000000003E-2</v>
      </c>
      <c r="AJ101" s="65">
        <f t="shared" si="20"/>
        <v>492.49999999999994</v>
      </c>
    </row>
    <row r="102" spans="2:36" ht="121.5" x14ac:dyDescent="0.25">
      <c r="B102" s="34">
        <v>2</v>
      </c>
      <c r="C102" s="23" t="s">
        <v>510</v>
      </c>
      <c r="D102" s="23" t="s">
        <v>39</v>
      </c>
      <c r="E102" s="23"/>
      <c r="F102" s="39"/>
      <c r="G102" s="68">
        <f>G103+G107+G112</f>
        <v>3360.6559999999999</v>
      </c>
      <c r="H102" s="69">
        <f>H103+H107+H112</f>
        <v>0</v>
      </c>
      <c r="I102" s="68">
        <f t="shared" si="18"/>
        <v>3360.6559999999999</v>
      </c>
      <c r="J102" s="70">
        <f>J103+J107+J112</f>
        <v>0</v>
      </c>
      <c r="K102" s="70">
        <f t="shared" si="12"/>
        <v>3360.6559999999999</v>
      </c>
      <c r="L102" s="70">
        <f>L103+L107+L112</f>
        <v>0</v>
      </c>
      <c r="M102" s="71">
        <f t="shared" si="2"/>
        <v>3360.6559999999999</v>
      </c>
      <c r="N102" s="70">
        <f>N103+N107+N112</f>
        <v>0</v>
      </c>
      <c r="O102" s="71">
        <f t="shared" si="3"/>
        <v>3360.6559999999999</v>
      </c>
      <c r="P102" s="70">
        <f>P103+P107+P112</f>
        <v>0</v>
      </c>
      <c r="Q102" s="71">
        <f t="shared" si="4"/>
        <v>3360.6559999999999</v>
      </c>
      <c r="R102" s="70"/>
      <c r="S102" s="71">
        <f t="shared" si="5"/>
        <v>3360.6559999999999</v>
      </c>
      <c r="T102" s="70">
        <f>T103+T107+T112</f>
        <v>0</v>
      </c>
      <c r="U102" s="71">
        <f t="shared" si="6"/>
        <v>3360.6559999999999</v>
      </c>
      <c r="V102" s="71"/>
      <c r="W102" s="71">
        <f t="shared" si="7"/>
        <v>3360.6559999999999</v>
      </c>
      <c r="X102" s="39">
        <f>X103+X107+X112</f>
        <v>0</v>
      </c>
      <c r="Y102" s="84">
        <f>Y103+Y107+Y112</f>
        <v>99</v>
      </c>
      <c r="Z102" s="84">
        <f t="shared" si="8"/>
        <v>3459.6559999999999</v>
      </c>
      <c r="AA102" s="84">
        <f>AA103+AA107+AA112</f>
        <v>0</v>
      </c>
      <c r="AB102" s="66">
        <f t="shared" si="9"/>
        <v>3459.6559999999999</v>
      </c>
      <c r="AC102" s="84">
        <f>AC103+AC107+AC112</f>
        <v>334.10599999999999</v>
      </c>
      <c r="AD102" s="66">
        <f t="shared" si="9"/>
        <v>3793.7619999999997</v>
      </c>
      <c r="AE102" s="84">
        <f>AE103+AE107+AE112</f>
        <v>0</v>
      </c>
      <c r="AF102" s="66">
        <f t="shared" si="20"/>
        <v>3793.7619999999997</v>
      </c>
      <c r="AG102" s="84">
        <f>AG103+AG107+AG112</f>
        <v>0</v>
      </c>
      <c r="AH102" s="66">
        <f t="shared" si="20"/>
        <v>3793.7619999999997</v>
      </c>
      <c r="AI102" s="84">
        <f>AI103+AI107+AI112</f>
        <v>0</v>
      </c>
      <c r="AJ102" s="66">
        <f t="shared" si="20"/>
        <v>3793.7619999999997</v>
      </c>
    </row>
    <row r="103" spans="2:36" ht="101.25" x14ac:dyDescent="0.3">
      <c r="B103" s="11"/>
      <c r="C103" s="12" t="s">
        <v>580</v>
      </c>
      <c r="D103" s="12" t="s">
        <v>40</v>
      </c>
      <c r="E103" s="12"/>
      <c r="F103" s="72"/>
      <c r="G103" s="69">
        <f>G104</f>
        <v>10</v>
      </c>
      <c r="H103" s="69">
        <f>H104</f>
        <v>0</v>
      </c>
      <c r="I103" s="69">
        <f>I104</f>
        <v>10</v>
      </c>
      <c r="J103" s="73">
        <f>J104</f>
        <v>0</v>
      </c>
      <c r="K103" s="73">
        <f t="shared" si="12"/>
        <v>10</v>
      </c>
      <c r="L103" s="73">
        <f>L104</f>
        <v>0</v>
      </c>
      <c r="M103" s="74">
        <f t="shared" si="2"/>
        <v>10</v>
      </c>
      <c r="N103" s="73">
        <f>N104</f>
        <v>0</v>
      </c>
      <c r="O103" s="74">
        <f t="shared" si="3"/>
        <v>10</v>
      </c>
      <c r="P103" s="73">
        <f>P104</f>
        <v>0</v>
      </c>
      <c r="Q103" s="74">
        <f t="shared" si="4"/>
        <v>10</v>
      </c>
      <c r="R103" s="73">
        <f>R104</f>
        <v>0</v>
      </c>
      <c r="S103" s="74">
        <f t="shared" si="5"/>
        <v>10</v>
      </c>
      <c r="T103" s="73">
        <f>T104</f>
        <v>0</v>
      </c>
      <c r="U103" s="74">
        <f t="shared" si="6"/>
        <v>10</v>
      </c>
      <c r="V103" s="74"/>
      <c r="W103" s="74">
        <f t="shared" si="7"/>
        <v>10</v>
      </c>
      <c r="X103" s="72">
        <f t="shared" ref="X103:AI105" si="21">X104</f>
        <v>0</v>
      </c>
      <c r="Y103" s="69">
        <f t="shared" si="21"/>
        <v>0</v>
      </c>
      <c r="Z103" s="69">
        <f t="shared" si="8"/>
        <v>10</v>
      </c>
      <c r="AA103" s="69">
        <f t="shared" si="21"/>
        <v>0</v>
      </c>
      <c r="AB103" s="65">
        <f t="shared" si="9"/>
        <v>10</v>
      </c>
      <c r="AC103" s="69">
        <f t="shared" si="21"/>
        <v>100</v>
      </c>
      <c r="AD103" s="65">
        <f t="shared" si="9"/>
        <v>110</v>
      </c>
      <c r="AE103" s="69">
        <f t="shared" si="21"/>
        <v>0</v>
      </c>
      <c r="AF103" s="65">
        <f t="shared" si="20"/>
        <v>110</v>
      </c>
      <c r="AG103" s="69">
        <f t="shared" si="21"/>
        <v>0</v>
      </c>
      <c r="AH103" s="65">
        <f t="shared" si="20"/>
        <v>110</v>
      </c>
      <c r="AI103" s="69">
        <f t="shared" si="21"/>
        <v>0</v>
      </c>
      <c r="AJ103" s="65">
        <f t="shared" si="20"/>
        <v>110</v>
      </c>
    </row>
    <row r="104" spans="2:36" ht="60.75" x14ac:dyDescent="0.3">
      <c r="B104" s="11"/>
      <c r="C104" s="12" t="s">
        <v>41</v>
      </c>
      <c r="D104" s="12" t="s">
        <v>42</v>
      </c>
      <c r="E104" s="12"/>
      <c r="F104" s="72"/>
      <c r="G104" s="69">
        <f>G105</f>
        <v>10</v>
      </c>
      <c r="H104" s="69">
        <f>H105</f>
        <v>0</v>
      </c>
      <c r="I104" s="69">
        <f t="shared" ref="I104:I115" si="22">G104+H104</f>
        <v>10</v>
      </c>
      <c r="J104" s="73">
        <f>J105</f>
        <v>0</v>
      </c>
      <c r="K104" s="73">
        <f t="shared" si="12"/>
        <v>10</v>
      </c>
      <c r="L104" s="73">
        <f>L105</f>
        <v>0</v>
      </c>
      <c r="M104" s="74">
        <f t="shared" si="2"/>
        <v>10</v>
      </c>
      <c r="N104" s="73">
        <f>N105</f>
        <v>0</v>
      </c>
      <c r="O104" s="74">
        <f t="shared" si="3"/>
        <v>10</v>
      </c>
      <c r="P104" s="73">
        <f>P105</f>
        <v>0</v>
      </c>
      <c r="Q104" s="74">
        <f t="shared" si="4"/>
        <v>10</v>
      </c>
      <c r="R104" s="73">
        <f>R105</f>
        <v>0</v>
      </c>
      <c r="S104" s="74">
        <f t="shared" si="5"/>
        <v>10</v>
      </c>
      <c r="T104" s="73">
        <f>T105</f>
        <v>0</v>
      </c>
      <c r="U104" s="74">
        <f t="shared" si="6"/>
        <v>10</v>
      </c>
      <c r="V104" s="74"/>
      <c r="W104" s="74">
        <f t="shared" si="7"/>
        <v>10</v>
      </c>
      <c r="X104" s="72">
        <f t="shared" si="21"/>
        <v>0</v>
      </c>
      <c r="Y104" s="69">
        <f t="shared" si="21"/>
        <v>0</v>
      </c>
      <c r="Z104" s="69">
        <f t="shared" si="8"/>
        <v>10</v>
      </c>
      <c r="AA104" s="69">
        <f t="shared" si="21"/>
        <v>0</v>
      </c>
      <c r="AB104" s="65">
        <f t="shared" si="9"/>
        <v>10</v>
      </c>
      <c r="AC104" s="69">
        <f t="shared" si="21"/>
        <v>100</v>
      </c>
      <c r="AD104" s="65">
        <f t="shared" si="9"/>
        <v>110</v>
      </c>
      <c r="AE104" s="69">
        <f t="shared" si="21"/>
        <v>0</v>
      </c>
      <c r="AF104" s="65">
        <f t="shared" si="20"/>
        <v>110</v>
      </c>
      <c r="AG104" s="69">
        <f t="shared" si="21"/>
        <v>0</v>
      </c>
      <c r="AH104" s="65">
        <f t="shared" si="20"/>
        <v>110</v>
      </c>
      <c r="AI104" s="69">
        <f t="shared" si="21"/>
        <v>0</v>
      </c>
      <c r="AJ104" s="65">
        <f t="shared" si="20"/>
        <v>110</v>
      </c>
    </row>
    <row r="105" spans="2:36" ht="81" x14ac:dyDescent="0.3">
      <c r="B105" s="11"/>
      <c r="C105" s="12" t="s">
        <v>43</v>
      </c>
      <c r="D105" s="12" t="s">
        <v>44</v>
      </c>
      <c r="E105" s="12"/>
      <c r="F105" s="72"/>
      <c r="G105" s="69">
        <f>G106</f>
        <v>10</v>
      </c>
      <c r="H105" s="69">
        <f>H106</f>
        <v>0</v>
      </c>
      <c r="I105" s="69">
        <f t="shared" si="22"/>
        <v>10</v>
      </c>
      <c r="J105" s="73">
        <f>J106</f>
        <v>0</v>
      </c>
      <c r="K105" s="73">
        <f t="shared" si="12"/>
        <v>10</v>
      </c>
      <c r="L105" s="73">
        <f>L106</f>
        <v>0</v>
      </c>
      <c r="M105" s="74">
        <f t="shared" si="2"/>
        <v>10</v>
      </c>
      <c r="N105" s="73">
        <f>N106</f>
        <v>0</v>
      </c>
      <c r="O105" s="74">
        <f t="shared" si="3"/>
        <v>10</v>
      </c>
      <c r="P105" s="73">
        <f>P106</f>
        <v>0</v>
      </c>
      <c r="Q105" s="74">
        <f t="shared" si="4"/>
        <v>10</v>
      </c>
      <c r="R105" s="73">
        <f>R106</f>
        <v>0</v>
      </c>
      <c r="S105" s="74">
        <f t="shared" si="5"/>
        <v>10</v>
      </c>
      <c r="T105" s="73">
        <f>T106</f>
        <v>0</v>
      </c>
      <c r="U105" s="74">
        <f t="shared" si="6"/>
        <v>10</v>
      </c>
      <c r="V105" s="74"/>
      <c r="W105" s="74">
        <f t="shared" si="7"/>
        <v>10</v>
      </c>
      <c r="X105" s="72">
        <f t="shared" si="21"/>
        <v>0</v>
      </c>
      <c r="Y105" s="69">
        <f t="shared" si="21"/>
        <v>0</v>
      </c>
      <c r="Z105" s="69">
        <f t="shared" si="8"/>
        <v>10</v>
      </c>
      <c r="AA105" s="69">
        <f t="shared" si="21"/>
        <v>0</v>
      </c>
      <c r="AB105" s="65">
        <f t="shared" si="9"/>
        <v>10</v>
      </c>
      <c r="AC105" s="69">
        <f t="shared" si="21"/>
        <v>100</v>
      </c>
      <c r="AD105" s="65">
        <f t="shared" si="9"/>
        <v>110</v>
      </c>
      <c r="AE105" s="69">
        <f t="shared" si="21"/>
        <v>0</v>
      </c>
      <c r="AF105" s="65">
        <f t="shared" si="20"/>
        <v>110</v>
      </c>
      <c r="AG105" s="69">
        <f t="shared" si="21"/>
        <v>0</v>
      </c>
      <c r="AH105" s="65">
        <f t="shared" si="20"/>
        <v>110</v>
      </c>
      <c r="AI105" s="69">
        <f t="shared" si="21"/>
        <v>0</v>
      </c>
      <c r="AJ105" s="65">
        <f t="shared" si="20"/>
        <v>110</v>
      </c>
    </row>
    <row r="106" spans="2:36" ht="81" x14ac:dyDescent="0.3">
      <c r="B106" s="11"/>
      <c r="C106" s="12" t="s">
        <v>15</v>
      </c>
      <c r="D106" s="12" t="s">
        <v>44</v>
      </c>
      <c r="E106" s="12">
        <v>200</v>
      </c>
      <c r="F106" s="72">
        <v>13</v>
      </c>
      <c r="G106" s="69">
        <v>10</v>
      </c>
      <c r="H106" s="69">
        <v>0</v>
      </c>
      <c r="I106" s="69">
        <f t="shared" si="22"/>
        <v>10</v>
      </c>
      <c r="J106" s="73">
        <v>0</v>
      </c>
      <c r="K106" s="73">
        <f t="shared" si="12"/>
        <v>10</v>
      </c>
      <c r="L106" s="73">
        <v>0</v>
      </c>
      <c r="M106" s="74">
        <f t="shared" si="2"/>
        <v>10</v>
      </c>
      <c r="N106" s="73">
        <v>0</v>
      </c>
      <c r="O106" s="74">
        <f t="shared" si="3"/>
        <v>10</v>
      </c>
      <c r="P106" s="73">
        <v>0</v>
      </c>
      <c r="Q106" s="74">
        <f t="shared" si="4"/>
        <v>10</v>
      </c>
      <c r="R106" s="73">
        <v>0</v>
      </c>
      <c r="S106" s="74">
        <f t="shared" si="5"/>
        <v>10</v>
      </c>
      <c r="T106" s="73">
        <v>0</v>
      </c>
      <c r="U106" s="74">
        <f t="shared" si="6"/>
        <v>10</v>
      </c>
      <c r="V106" s="74"/>
      <c r="W106" s="74">
        <f t="shared" si="7"/>
        <v>10</v>
      </c>
      <c r="X106" s="72"/>
      <c r="Y106" s="69">
        <v>0</v>
      </c>
      <c r="Z106" s="69">
        <f t="shared" si="8"/>
        <v>10</v>
      </c>
      <c r="AA106" s="69">
        <v>0</v>
      </c>
      <c r="AB106" s="65">
        <f t="shared" si="9"/>
        <v>10</v>
      </c>
      <c r="AC106" s="69">
        <v>100</v>
      </c>
      <c r="AD106" s="65">
        <f t="shared" si="9"/>
        <v>110</v>
      </c>
      <c r="AE106" s="69"/>
      <c r="AF106" s="65">
        <f t="shared" si="20"/>
        <v>110</v>
      </c>
      <c r="AG106" s="69"/>
      <c r="AH106" s="65">
        <f t="shared" si="20"/>
        <v>110</v>
      </c>
      <c r="AI106" s="69"/>
      <c r="AJ106" s="65">
        <f t="shared" si="20"/>
        <v>110</v>
      </c>
    </row>
    <row r="107" spans="2:36" ht="121.5" x14ac:dyDescent="0.3">
      <c r="B107" s="11"/>
      <c r="C107" s="12" t="s">
        <v>476</v>
      </c>
      <c r="D107" s="12" t="s">
        <v>45</v>
      </c>
      <c r="E107" s="12"/>
      <c r="F107" s="72"/>
      <c r="G107" s="69">
        <f t="shared" ref="G107:T108" si="23">G108</f>
        <v>1076.8</v>
      </c>
      <c r="H107" s="69">
        <f t="shared" si="23"/>
        <v>0</v>
      </c>
      <c r="I107" s="69">
        <f t="shared" si="22"/>
        <v>1076.8</v>
      </c>
      <c r="J107" s="73">
        <f t="shared" si="23"/>
        <v>0</v>
      </c>
      <c r="K107" s="73">
        <f t="shared" si="12"/>
        <v>1076.8</v>
      </c>
      <c r="L107" s="73">
        <f t="shared" si="23"/>
        <v>0</v>
      </c>
      <c r="M107" s="74">
        <f t="shared" si="2"/>
        <v>1076.8</v>
      </c>
      <c r="N107" s="73">
        <f t="shared" si="23"/>
        <v>0</v>
      </c>
      <c r="O107" s="74">
        <f t="shared" si="3"/>
        <v>1076.8</v>
      </c>
      <c r="P107" s="73">
        <f t="shared" si="23"/>
        <v>0</v>
      </c>
      <c r="Q107" s="74">
        <f t="shared" si="4"/>
        <v>1076.8</v>
      </c>
      <c r="R107" s="73">
        <f t="shared" si="23"/>
        <v>0</v>
      </c>
      <c r="S107" s="74">
        <f t="shared" si="5"/>
        <v>1076.8</v>
      </c>
      <c r="T107" s="73">
        <f t="shared" si="23"/>
        <v>0</v>
      </c>
      <c r="U107" s="74">
        <f t="shared" si="6"/>
        <v>1076.8</v>
      </c>
      <c r="V107" s="74"/>
      <c r="W107" s="74">
        <f t="shared" si="7"/>
        <v>1076.8</v>
      </c>
      <c r="X107" s="72">
        <f t="shared" ref="X107:AI108" si="24">X108</f>
        <v>0</v>
      </c>
      <c r="Y107" s="69">
        <f t="shared" si="24"/>
        <v>99</v>
      </c>
      <c r="Z107" s="69">
        <f t="shared" si="8"/>
        <v>1175.8</v>
      </c>
      <c r="AA107" s="69">
        <f t="shared" si="24"/>
        <v>0</v>
      </c>
      <c r="AB107" s="65">
        <f t="shared" si="9"/>
        <v>1175.8</v>
      </c>
      <c r="AC107" s="69">
        <f t="shared" si="24"/>
        <v>0</v>
      </c>
      <c r="AD107" s="65">
        <f t="shared" si="9"/>
        <v>1175.8</v>
      </c>
      <c r="AE107" s="69">
        <f t="shared" si="24"/>
        <v>0</v>
      </c>
      <c r="AF107" s="65">
        <f t="shared" si="20"/>
        <v>1175.8</v>
      </c>
      <c r="AG107" s="69">
        <f t="shared" si="24"/>
        <v>0</v>
      </c>
      <c r="AH107" s="65">
        <f t="shared" si="20"/>
        <v>1175.8</v>
      </c>
      <c r="AI107" s="69">
        <f t="shared" si="24"/>
        <v>0</v>
      </c>
      <c r="AJ107" s="65">
        <f t="shared" si="20"/>
        <v>1175.8</v>
      </c>
    </row>
    <row r="108" spans="2:36" ht="141.75" x14ac:dyDescent="0.3">
      <c r="B108" s="11"/>
      <c r="C108" s="12" t="s">
        <v>469</v>
      </c>
      <c r="D108" s="12" t="s">
        <v>46</v>
      </c>
      <c r="E108" s="12"/>
      <c r="F108" s="72"/>
      <c r="G108" s="69">
        <f t="shared" si="23"/>
        <v>1076.8</v>
      </c>
      <c r="H108" s="69">
        <f t="shared" si="23"/>
        <v>0</v>
      </c>
      <c r="I108" s="69">
        <f t="shared" si="22"/>
        <v>1076.8</v>
      </c>
      <c r="J108" s="73">
        <f t="shared" si="23"/>
        <v>0</v>
      </c>
      <c r="K108" s="73">
        <f t="shared" si="12"/>
        <v>1076.8</v>
      </c>
      <c r="L108" s="73">
        <f t="shared" si="23"/>
        <v>0</v>
      </c>
      <c r="M108" s="74">
        <f t="shared" si="2"/>
        <v>1076.8</v>
      </c>
      <c r="N108" s="73">
        <f t="shared" si="23"/>
        <v>0</v>
      </c>
      <c r="O108" s="74">
        <f t="shared" si="3"/>
        <v>1076.8</v>
      </c>
      <c r="P108" s="73">
        <f t="shared" si="23"/>
        <v>0</v>
      </c>
      <c r="Q108" s="74">
        <f t="shared" si="4"/>
        <v>1076.8</v>
      </c>
      <c r="R108" s="73">
        <f t="shared" si="23"/>
        <v>0</v>
      </c>
      <c r="S108" s="74">
        <f t="shared" si="5"/>
        <v>1076.8</v>
      </c>
      <c r="T108" s="73">
        <f t="shared" si="23"/>
        <v>0</v>
      </c>
      <c r="U108" s="74">
        <f t="shared" si="6"/>
        <v>1076.8</v>
      </c>
      <c r="V108" s="74"/>
      <c r="W108" s="74">
        <f t="shared" si="7"/>
        <v>1076.8</v>
      </c>
      <c r="X108" s="72">
        <f t="shared" si="24"/>
        <v>0</v>
      </c>
      <c r="Y108" s="69">
        <f t="shared" si="24"/>
        <v>99</v>
      </c>
      <c r="Z108" s="69">
        <f t="shared" si="8"/>
        <v>1175.8</v>
      </c>
      <c r="AA108" s="69">
        <f t="shared" si="24"/>
        <v>0</v>
      </c>
      <c r="AB108" s="65">
        <f t="shared" si="9"/>
        <v>1175.8</v>
      </c>
      <c r="AC108" s="69">
        <f t="shared" si="24"/>
        <v>0</v>
      </c>
      <c r="AD108" s="65">
        <f t="shared" si="9"/>
        <v>1175.8</v>
      </c>
      <c r="AE108" s="69">
        <f t="shared" si="24"/>
        <v>0</v>
      </c>
      <c r="AF108" s="65">
        <f t="shared" si="20"/>
        <v>1175.8</v>
      </c>
      <c r="AG108" s="69">
        <f t="shared" si="24"/>
        <v>0</v>
      </c>
      <c r="AH108" s="65">
        <f t="shared" si="20"/>
        <v>1175.8</v>
      </c>
      <c r="AI108" s="69">
        <f t="shared" si="24"/>
        <v>0</v>
      </c>
      <c r="AJ108" s="65">
        <f t="shared" si="20"/>
        <v>1175.8</v>
      </c>
    </row>
    <row r="109" spans="2:36" ht="81" x14ac:dyDescent="0.3">
      <c r="B109" s="11"/>
      <c r="C109" s="12" t="s">
        <v>43</v>
      </c>
      <c r="D109" s="12" t="s">
        <v>47</v>
      </c>
      <c r="E109" s="12"/>
      <c r="F109" s="72"/>
      <c r="G109" s="69">
        <f>G110+G111</f>
        <v>1076.8</v>
      </c>
      <c r="H109" s="69">
        <f>H110+H111</f>
        <v>0</v>
      </c>
      <c r="I109" s="69">
        <f t="shared" si="22"/>
        <v>1076.8</v>
      </c>
      <c r="J109" s="73">
        <f>J110+J111</f>
        <v>0</v>
      </c>
      <c r="K109" s="73">
        <f t="shared" si="12"/>
        <v>1076.8</v>
      </c>
      <c r="L109" s="73">
        <f>L110+L111</f>
        <v>0</v>
      </c>
      <c r="M109" s="74">
        <f t="shared" si="2"/>
        <v>1076.8</v>
      </c>
      <c r="N109" s="73">
        <f>N110+N111</f>
        <v>0</v>
      </c>
      <c r="O109" s="74">
        <f t="shared" si="3"/>
        <v>1076.8</v>
      </c>
      <c r="P109" s="73">
        <f>P110+P111</f>
        <v>0</v>
      </c>
      <c r="Q109" s="74">
        <f t="shared" si="4"/>
        <v>1076.8</v>
      </c>
      <c r="R109" s="73">
        <f>R110+R111</f>
        <v>0</v>
      </c>
      <c r="S109" s="74">
        <f t="shared" si="5"/>
        <v>1076.8</v>
      </c>
      <c r="T109" s="73">
        <f>T110+T111</f>
        <v>0</v>
      </c>
      <c r="U109" s="74">
        <f t="shared" si="6"/>
        <v>1076.8</v>
      </c>
      <c r="V109" s="74"/>
      <c r="W109" s="74">
        <f t="shared" si="7"/>
        <v>1076.8</v>
      </c>
      <c r="X109" s="72">
        <f>X110+X111</f>
        <v>0</v>
      </c>
      <c r="Y109" s="69">
        <f>Y110+Y111</f>
        <v>99</v>
      </c>
      <c r="Z109" s="69">
        <f t="shared" si="8"/>
        <v>1175.8</v>
      </c>
      <c r="AA109" s="69">
        <f>AA110+AA111</f>
        <v>0</v>
      </c>
      <c r="AB109" s="65">
        <f t="shared" si="9"/>
        <v>1175.8</v>
      </c>
      <c r="AC109" s="69">
        <f>AC110+AC111</f>
        <v>0</v>
      </c>
      <c r="AD109" s="65">
        <f t="shared" si="9"/>
        <v>1175.8</v>
      </c>
      <c r="AE109" s="69">
        <f>AE110+AE111</f>
        <v>0</v>
      </c>
      <c r="AF109" s="65">
        <f t="shared" si="20"/>
        <v>1175.8</v>
      </c>
      <c r="AG109" s="69">
        <f>AG110+AG111</f>
        <v>0</v>
      </c>
      <c r="AH109" s="65">
        <f t="shared" si="20"/>
        <v>1175.8</v>
      </c>
      <c r="AI109" s="69">
        <f>AI110+AI111</f>
        <v>0</v>
      </c>
      <c r="AJ109" s="65">
        <f t="shared" si="20"/>
        <v>1175.8</v>
      </c>
    </row>
    <row r="110" spans="2:36" ht="81" x14ac:dyDescent="0.3">
      <c r="B110" s="11"/>
      <c r="C110" s="12" t="s">
        <v>15</v>
      </c>
      <c r="D110" s="12" t="s">
        <v>47</v>
      </c>
      <c r="E110" s="12">
        <v>200</v>
      </c>
      <c r="F110" s="72">
        <v>13</v>
      </c>
      <c r="G110" s="69">
        <v>964.8</v>
      </c>
      <c r="H110" s="69">
        <v>0</v>
      </c>
      <c r="I110" s="69">
        <f t="shared" si="22"/>
        <v>964.8</v>
      </c>
      <c r="J110" s="73"/>
      <c r="K110" s="73">
        <f t="shared" si="12"/>
        <v>964.8</v>
      </c>
      <c r="L110" s="73"/>
      <c r="M110" s="74">
        <f t="shared" si="2"/>
        <v>964.8</v>
      </c>
      <c r="N110" s="73">
        <v>0</v>
      </c>
      <c r="O110" s="74">
        <f t="shared" si="3"/>
        <v>964.8</v>
      </c>
      <c r="P110" s="73">
        <v>0</v>
      </c>
      <c r="Q110" s="74">
        <f t="shared" si="4"/>
        <v>964.8</v>
      </c>
      <c r="R110" s="73"/>
      <c r="S110" s="74">
        <f t="shared" si="5"/>
        <v>964.8</v>
      </c>
      <c r="T110" s="73"/>
      <c r="U110" s="74">
        <f t="shared" si="6"/>
        <v>964.8</v>
      </c>
      <c r="V110" s="74"/>
      <c r="W110" s="74">
        <f t="shared" si="7"/>
        <v>964.8</v>
      </c>
      <c r="X110" s="72"/>
      <c r="Y110" s="69">
        <v>99</v>
      </c>
      <c r="Z110" s="69">
        <f t="shared" si="8"/>
        <v>1063.8</v>
      </c>
      <c r="AA110" s="69"/>
      <c r="AB110" s="65">
        <f t="shared" si="9"/>
        <v>1063.8</v>
      </c>
      <c r="AC110" s="69"/>
      <c r="AD110" s="65">
        <f t="shared" si="9"/>
        <v>1063.8</v>
      </c>
      <c r="AE110" s="69"/>
      <c r="AF110" s="65">
        <f t="shared" si="20"/>
        <v>1063.8</v>
      </c>
      <c r="AG110" s="69"/>
      <c r="AH110" s="65">
        <f t="shared" si="20"/>
        <v>1063.8</v>
      </c>
      <c r="AI110" s="69">
        <v>0</v>
      </c>
      <c r="AJ110" s="65">
        <f t="shared" si="20"/>
        <v>1063.8</v>
      </c>
    </row>
    <row r="111" spans="2:36" ht="40.5" x14ac:dyDescent="0.3">
      <c r="B111" s="11"/>
      <c r="C111" s="12" t="s">
        <v>16</v>
      </c>
      <c r="D111" s="12" t="s">
        <v>47</v>
      </c>
      <c r="E111" s="12">
        <v>300</v>
      </c>
      <c r="F111" s="72"/>
      <c r="G111" s="69">
        <v>112</v>
      </c>
      <c r="H111" s="69"/>
      <c r="I111" s="69">
        <v>0</v>
      </c>
      <c r="J111" s="73"/>
      <c r="K111" s="73">
        <f>I111+J111</f>
        <v>0</v>
      </c>
      <c r="L111" s="73"/>
      <c r="M111" s="74">
        <f t="shared" si="2"/>
        <v>0</v>
      </c>
      <c r="N111" s="73">
        <v>0</v>
      </c>
      <c r="O111" s="74">
        <f t="shared" si="3"/>
        <v>0</v>
      </c>
      <c r="P111" s="73">
        <v>0</v>
      </c>
      <c r="Q111" s="74">
        <f t="shared" si="4"/>
        <v>0</v>
      </c>
      <c r="R111" s="73"/>
      <c r="S111" s="74">
        <f t="shared" si="5"/>
        <v>0</v>
      </c>
      <c r="T111" s="73">
        <v>0</v>
      </c>
      <c r="U111" s="74">
        <f t="shared" si="6"/>
        <v>0</v>
      </c>
      <c r="V111" s="85"/>
      <c r="W111" s="74">
        <f>U111+V112</f>
        <v>0</v>
      </c>
      <c r="X111" s="72"/>
      <c r="Y111" s="69">
        <v>0</v>
      </c>
      <c r="Z111" s="69">
        <f t="shared" si="8"/>
        <v>0</v>
      </c>
      <c r="AA111" s="69">
        <v>0</v>
      </c>
      <c r="AB111" s="65">
        <f t="shared" si="9"/>
        <v>0</v>
      </c>
      <c r="AC111" s="69">
        <v>0</v>
      </c>
      <c r="AD111" s="65">
        <f t="shared" si="9"/>
        <v>0</v>
      </c>
      <c r="AE111" s="69">
        <v>0</v>
      </c>
      <c r="AF111" s="65">
        <f t="shared" si="20"/>
        <v>0</v>
      </c>
      <c r="AG111" s="69">
        <v>0</v>
      </c>
      <c r="AH111" s="65">
        <f t="shared" si="20"/>
        <v>0</v>
      </c>
      <c r="AI111" s="69">
        <v>0</v>
      </c>
      <c r="AJ111" s="65">
        <f t="shared" si="20"/>
        <v>0</v>
      </c>
    </row>
    <row r="112" spans="2:36" ht="66" customHeight="1" x14ac:dyDescent="0.3">
      <c r="B112" s="11"/>
      <c r="C112" s="12" t="s">
        <v>467</v>
      </c>
      <c r="D112" s="12" t="s">
        <v>48</v>
      </c>
      <c r="E112" s="12"/>
      <c r="F112" s="72"/>
      <c r="G112" s="69">
        <f>G113</f>
        <v>2273.8560000000002</v>
      </c>
      <c r="H112" s="69"/>
      <c r="I112" s="69">
        <f t="shared" si="22"/>
        <v>2273.8560000000002</v>
      </c>
      <c r="J112" s="73"/>
      <c r="K112" s="73">
        <f t="shared" si="12"/>
        <v>2273.8560000000002</v>
      </c>
      <c r="L112" s="73"/>
      <c r="M112" s="74">
        <f t="shared" si="2"/>
        <v>2273.8560000000002</v>
      </c>
      <c r="N112" s="73"/>
      <c r="O112" s="74">
        <f t="shared" si="3"/>
        <v>2273.8560000000002</v>
      </c>
      <c r="P112" s="73">
        <f>P113</f>
        <v>0</v>
      </c>
      <c r="Q112" s="74">
        <f t="shared" si="4"/>
        <v>2273.8560000000002</v>
      </c>
      <c r="R112" s="73">
        <v>20</v>
      </c>
      <c r="S112" s="74">
        <f t="shared" si="5"/>
        <v>2293.8560000000002</v>
      </c>
      <c r="T112" s="73">
        <f>T113</f>
        <v>0</v>
      </c>
      <c r="U112" s="74">
        <f t="shared" si="6"/>
        <v>2293.8560000000002</v>
      </c>
      <c r="V112" s="74"/>
      <c r="W112" s="74">
        <f>W113</f>
        <v>2293.8560000000002</v>
      </c>
      <c r="X112" s="72">
        <f>X113</f>
        <v>0</v>
      </c>
      <c r="Y112" s="69">
        <v>0</v>
      </c>
      <c r="Z112" s="69">
        <f t="shared" si="8"/>
        <v>2273.8560000000002</v>
      </c>
      <c r="AA112" s="69">
        <v>0</v>
      </c>
      <c r="AB112" s="65">
        <f t="shared" si="9"/>
        <v>2273.8560000000002</v>
      </c>
      <c r="AC112" s="69">
        <f>AC113</f>
        <v>234.10599999999999</v>
      </c>
      <c r="AD112" s="65">
        <f t="shared" si="9"/>
        <v>2507.9620000000004</v>
      </c>
      <c r="AE112" s="69">
        <f>AE113</f>
        <v>0</v>
      </c>
      <c r="AF112" s="65">
        <f t="shared" si="20"/>
        <v>2507.9620000000004</v>
      </c>
      <c r="AG112" s="69">
        <f>AG113</f>
        <v>0</v>
      </c>
      <c r="AH112" s="65">
        <f t="shared" si="20"/>
        <v>2507.9620000000004</v>
      </c>
      <c r="AI112" s="69">
        <f>AI113</f>
        <v>0</v>
      </c>
      <c r="AJ112" s="65">
        <f t="shared" si="20"/>
        <v>2507.9620000000004</v>
      </c>
    </row>
    <row r="113" spans="2:36" ht="63" customHeight="1" x14ac:dyDescent="0.3">
      <c r="B113" s="11"/>
      <c r="C113" s="12" t="s">
        <v>468</v>
      </c>
      <c r="D113" s="12" t="s">
        <v>49</v>
      </c>
      <c r="E113" s="12"/>
      <c r="F113" s="72"/>
      <c r="G113" s="69">
        <f>G114</f>
        <v>2273.8560000000002</v>
      </c>
      <c r="H113" s="69"/>
      <c r="I113" s="69">
        <f t="shared" si="22"/>
        <v>2273.8560000000002</v>
      </c>
      <c r="J113" s="73"/>
      <c r="K113" s="73">
        <f t="shared" si="12"/>
        <v>2273.8560000000002</v>
      </c>
      <c r="L113" s="73"/>
      <c r="M113" s="74">
        <f t="shared" si="2"/>
        <v>2273.8560000000002</v>
      </c>
      <c r="N113" s="73"/>
      <c r="O113" s="74">
        <f t="shared" si="3"/>
        <v>2273.8560000000002</v>
      </c>
      <c r="P113" s="73">
        <f>P114</f>
        <v>0</v>
      </c>
      <c r="Q113" s="74">
        <f t="shared" si="4"/>
        <v>2273.8560000000002</v>
      </c>
      <c r="R113" s="73">
        <v>20</v>
      </c>
      <c r="S113" s="74">
        <f t="shared" si="5"/>
        <v>2293.8560000000002</v>
      </c>
      <c r="T113" s="73">
        <v>0</v>
      </c>
      <c r="U113" s="74">
        <f t="shared" si="6"/>
        <v>2293.8560000000002</v>
      </c>
      <c r="V113" s="74"/>
      <c r="W113" s="74">
        <f t="shared" si="7"/>
        <v>2293.8560000000002</v>
      </c>
      <c r="X113" s="72">
        <f>X114</f>
        <v>0</v>
      </c>
      <c r="Y113" s="69">
        <v>0</v>
      </c>
      <c r="Z113" s="69">
        <f t="shared" si="8"/>
        <v>2273.8560000000002</v>
      </c>
      <c r="AA113" s="69">
        <v>0</v>
      </c>
      <c r="AB113" s="65">
        <f t="shared" si="9"/>
        <v>2273.8560000000002</v>
      </c>
      <c r="AC113" s="69">
        <f>AC114</f>
        <v>234.10599999999999</v>
      </c>
      <c r="AD113" s="65">
        <f t="shared" si="9"/>
        <v>2507.9620000000004</v>
      </c>
      <c r="AE113" s="69">
        <f>AE114</f>
        <v>0</v>
      </c>
      <c r="AF113" s="65">
        <f t="shared" si="20"/>
        <v>2507.9620000000004</v>
      </c>
      <c r="AG113" s="69">
        <f>AG114</f>
        <v>0</v>
      </c>
      <c r="AH113" s="65">
        <f t="shared" si="20"/>
        <v>2507.9620000000004</v>
      </c>
      <c r="AI113" s="69">
        <f>AI114</f>
        <v>0</v>
      </c>
      <c r="AJ113" s="65">
        <f t="shared" si="20"/>
        <v>2507.9620000000004</v>
      </c>
    </row>
    <row r="114" spans="2:36" ht="58.5" customHeight="1" x14ac:dyDescent="0.3">
      <c r="B114" s="11"/>
      <c r="C114" s="12" t="s">
        <v>50</v>
      </c>
      <c r="D114" s="12" t="s">
        <v>51</v>
      </c>
      <c r="E114" s="12"/>
      <c r="F114" s="72"/>
      <c r="G114" s="69">
        <f>G115</f>
        <v>2273.8560000000002</v>
      </c>
      <c r="H114" s="69"/>
      <c r="I114" s="69">
        <f t="shared" si="22"/>
        <v>2273.8560000000002</v>
      </c>
      <c r="J114" s="73"/>
      <c r="K114" s="73">
        <f t="shared" si="12"/>
        <v>2273.8560000000002</v>
      </c>
      <c r="L114" s="73"/>
      <c r="M114" s="74">
        <f t="shared" si="2"/>
        <v>2273.8560000000002</v>
      </c>
      <c r="N114" s="73"/>
      <c r="O114" s="74">
        <f t="shared" si="3"/>
        <v>2273.8560000000002</v>
      </c>
      <c r="P114" s="73">
        <f>P115</f>
        <v>0</v>
      </c>
      <c r="Q114" s="74">
        <f t="shared" si="4"/>
        <v>2273.8560000000002</v>
      </c>
      <c r="R114" s="73">
        <f>R115+R116</f>
        <v>0</v>
      </c>
      <c r="S114" s="74">
        <f t="shared" si="5"/>
        <v>2273.8560000000002</v>
      </c>
      <c r="T114" s="73">
        <v>0</v>
      </c>
      <c r="U114" s="74">
        <f t="shared" si="6"/>
        <v>2273.8560000000002</v>
      </c>
      <c r="V114" s="74"/>
      <c r="W114" s="74">
        <f t="shared" si="7"/>
        <v>2273.8560000000002</v>
      </c>
      <c r="X114" s="72">
        <f>X115</f>
        <v>0</v>
      </c>
      <c r="Y114" s="69">
        <v>0</v>
      </c>
      <c r="Z114" s="69">
        <f t="shared" si="8"/>
        <v>2273.8560000000002</v>
      </c>
      <c r="AA114" s="69">
        <v>0</v>
      </c>
      <c r="AB114" s="65">
        <f t="shared" si="9"/>
        <v>2273.8560000000002</v>
      </c>
      <c r="AC114" s="69">
        <f>AC115</f>
        <v>234.10599999999999</v>
      </c>
      <c r="AD114" s="65">
        <f t="shared" si="9"/>
        <v>2507.9620000000004</v>
      </c>
      <c r="AE114" s="69">
        <f>AE115</f>
        <v>0</v>
      </c>
      <c r="AF114" s="65">
        <f t="shared" si="20"/>
        <v>2507.9620000000004</v>
      </c>
      <c r="AG114" s="69">
        <f>AG115</f>
        <v>0</v>
      </c>
      <c r="AH114" s="65">
        <f t="shared" si="20"/>
        <v>2507.9620000000004</v>
      </c>
      <c r="AI114" s="69">
        <f>AI115</f>
        <v>0</v>
      </c>
      <c r="AJ114" s="65">
        <f t="shared" si="20"/>
        <v>2507.9620000000004</v>
      </c>
    </row>
    <row r="115" spans="2:36" ht="81" x14ac:dyDescent="0.3">
      <c r="B115" s="11"/>
      <c r="C115" s="12" t="s">
        <v>15</v>
      </c>
      <c r="D115" s="12" t="s">
        <v>51</v>
      </c>
      <c r="E115" s="12">
        <v>200</v>
      </c>
      <c r="F115" s="72">
        <v>13</v>
      </c>
      <c r="G115" s="69">
        <v>2273.8560000000002</v>
      </c>
      <c r="H115" s="69"/>
      <c r="I115" s="69">
        <f t="shared" si="22"/>
        <v>2273.8560000000002</v>
      </c>
      <c r="J115" s="73"/>
      <c r="K115" s="73">
        <f t="shared" si="12"/>
        <v>2273.8560000000002</v>
      </c>
      <c r="L115" s="73"/>
      <c r="M115" s="74">
        <f t="shared" si="2"/>
        <v>2273.8560000000002</v>
      </c>
      <c r="N115" s="73"/>
      <c r="O115" s="74">
        <f t="shared" si="3"/>
        <v>2273.8560000000002</v>
      </c>
      <c r="P115" s="73"/>
      <c r="Q115" s="74">
        <f t="shared" si="4"/>
        <v>2273.8560000000002</v>
      </c>
      <c r="R115" s="73"/>
      <c r="S115" s="74">
        <f t="shared" si="5"/>
        <v>2273.8560000000002</v>
      </c>
      <c r="T115" s="73">
        <v>0</v>
      </c>
      <c r="U115" s="74">
        <f t="shared" si="6"/>
        <v>2273.8560000000002</v>
      </c>
      <c r="V115" s="74"/>
      <c r="W115" s="74">
        <f t="shared" si="7"/>
        <v>2273.8560000000002</v>
      </c>
      <c r="X115" s="72"/>
      <c r="Y115" s="69">
        <v>0</v>
      </c>
      <c r="Z115" s="69">
        <f t="shared" si="8"/>
        <v>2273.8560000000002</v>
      </c>
      <c r="AA115" s="69">
        <v>0</v>
      </c>
      <c r="AB115" s="65">
        <f t="shared" si="9"/>
        <v>2273.8560000000002</v>
      </c>
      <c r="AC115" s="69">
        <v>234.10599999999999</v>
      </c>
      <c r="AD115" s="65">
        <f t="shared" si="9"/>
        <v>2507.9620000000004</v>
      </c>
      <c r="AE115" s="69"/>
      <c r="AF115" s="65">
        <f t="shared" si="20"/>
        <v>2507.9620000000004</v>
      </c>
      <c r="AG115" s="69"/>
      <c r="AH115" s="65">
        <f t="shared" si="20"/>
        <v>2507.9620000000004</v>
      </c>
      <c r="AI115" s="69"/>
      <c r="AJ115" s="65">
        <f t="shared" si="20"/>
        <v>2507.9620000000004</v>
      </c>
    </row>
    <row r="116" spans="2:36" ht="81" x14ac:dyDescent="0.25">
      <c r="B116" s="39">
        <v>3</v>
      </c>
      <c r="C116" s="23" t="s">
        <v>466</v>
      </c>
      <c r="D116" s="23" t="s">
        <v>52</v>
      </c>
      <c r="E116" s="23"/>
      <c r="F116" s="39"/>
      <c r="G116" s="68">
        <f>G117+G125</f>
        <v>900</v>
      </c>
      <c r="H116" s="69">
        <f>H117+H125</f>
        <v>1059.9000000000001</v>
      </c>
      <c r="I116" s="68">
        <f>G116+H116</f>
        <v>1959.9</v>
      </c>
      <c r="J116" s="70">
        <f>J117+J125</f>
        <v>0</v>
      </c>
      <c r="K116" s="70">
        <f t="shared" si="12"/>
        <v>1959.9</v>
      </c>
      <c r="L116" s="70">
        <f>L117+L125</f>
        <v>0</v>
      </c>
      <c r="M116" s="71">
        <f t="shared" si="2"/>
        <v>1959.9</v>
      </c>
      <c r="N116" s="70">
        <f>N117+N125</f>
        <v>0</v>
      </c>
      <c r="O116" s="71">
        <f t="shared" si="3"/>
        <v>1959.9</v>
      </c>
      <c r="P116" s="70">
        <f>P117+P125</f>
        <v>0</v>
      </c>
      <c r="Q116" s="71">
        <f t="shared" si="4"/>
        <v>1959.9</v>
      </c>
      <c r="R116" s="70">
        <f>R117+R125</f>
        <v>0</v>
      </c>
      <c r="S116" s="71">
        <f t="shared" si="5"/>
        <v>1959.9</v>
      </c>
      <c r="T116" s="70">
        <f>T117+T125</f>
        <v>0</v>
      </c>
      <c r="U116" s="71">
        <f t="shared" si="6"/>
        <v>1959.9</v>
      </c>
      <c r="V116" s="71"/>
      <c r="W116" s="71">
        <f t="shared" si="7"/>
        <v>1959.9</v>
      </c>
      <c r="X116" s="39">
        <f>X117+X125</f>
        <v>0</v>
      </c>
      <c r="Y116" s="84">
        <f>Y117+Y125</f>
        <v>-400</v>
      </c>
      <c r="Z116" s="68">
        <f t="shared" si="8"/>
        <v>1559.9</v>
      </c>
      <c r="AA116" s="84">
        <f>AA117+AA125</f>
        <v>0</v>
      </c>
      <c r="AB116" s="66">
        <f t="shared" si="9"/>
        <v>1559.9</v>
      </c>
      <c r="AC116" s="84">
        <f>AC117+AC125</f>
        <v>604.29999999999995</v>
      </c>
      <c r="AD116" s="66">
        <f t="shared" si="9"/>
        <v>2164.1999999999998</v>
      </c>
      <c r="AE116" s="84">
        <f>AE117+AE125</f>
        <v>-400</v>
      </c>
      <c r="AF116" s="66">
        <f t="shared" si="20"/>
        <v>1764.1999999999998</v>
      </c>
      <c r="AG116" s="84">
        <f>AG117+AG125</f>
        <v>0</v>
      </c>
      <c r="AH116" s="66">
        <f t="shared" si="20"/>
        <v>1764.1999999999998</v>
      </c>
      <c r="AI116" s="84">
        <f>AI117+AI125</f>
        <v>0</v>
      </c>
      <c r="AJ116" s="66">
        <f t="shared" si="20"/>
        <v>1764.1999999999998</v>
      </c>
    </row>
    <row r="117" spans="2:36" ht="81" x14ac:dyDescent="0.3">
      <c r="B117" s="11"/>
      <c r="C117" s="12" t="s">
        <v>463</v>
      </c>
      <c r="D117" s="12" t="s">
        <v>53</v>
      </c>
      <c r="E117" s="12"/>
      <c r="F117" s="72"/>
      <c r="G117" s="69">
        <f>G118+G120+G122</f>
        <v>500</v>
      </c>
      <c r="H117" s="69">
        <f>H120</f>
        <v>1059.9000000000001</v>
      </c>
      <c r="I117" s="69">
        <f>G117+H117</f>
        <v>1559.9</v>
      </c>
      <c r="J117" s="73">
        <f>J118+J120</f>
        <v>0</v>
      </c>
      <c r="K117" s="73">
        <f t="shared" si="12"/>
        <v>1559.9</v>
      </c>
      <c r="L117" s="73">
        <f>L118+L120</f>
        <v>0</v>
      </c>
      <c r="M117" s="74">
        <f t="shared" si="2"/>
        <v>1559.9</v>
      </c>
      <c r="N117" s="73">
        <f>N118+N120</f>
        <v>0</v>
      </c>
      <c r="O117" s="74">
        <f t="shared" si="3"/>
        <v>1559.9</v>
      </c>
      <c r="P117" s="73">
        <f>P118+P120</f>
        <v>0</v>
      </c>
      <c r="Q117" s="74">
        <f t="shared" si="4"/>
        <v>1559.9</v>
      </c>
      <c r="R117" s="73">
        <f>R118+R120</f>
        <v>0</v>
      </c>
      <c r="S117" s="74">
        <f t="shared" si="5"/>
        <v>1559.9</v>
      </c>
      <c r="T117" s="73">
        <f>T118+T120</f>
        <v>0</v>
      </c>
      <c r="U117" s="74">
        <f t="shared" si="6"/>
        <v>1559.9</v>
      </c>
      <c r="V117" s="74"/>
      <c r="W117" s="74">
        <f t="shared" si="7"/>
        <v>1559.9</v>
      </c>
      <c r="X117" s="72">
        <f>X118+X120+X122</f>
        <v>0</v>
      </c>
      <c r="Y117" s="69">
        <f>Y120</f>
        <v>0</v>
      </c>
      <c r="Z117" s="69">
        <f t="shared" si="8"/>
        <v>1559.9</v>
      </c>
      <c r="AA117" s="69">
        <f>AA120</f>
        <v>0</v>
      </c>
      <c r="AB117" s="65">
        <f>AB118+AB120+AB122</f>
        <v>1559.9</v>
      </c>
      <c r="AC117" s="69">
        <f>AC120+AC122</f>
        <v>204.3</v>
      </c>
      <c r="AD117" s="65">
        <f t="shared" ref="AB117:AD189" si="25">AB117+AC117</f>
        <v>1764.2</v>
      </c>
      <c r="AE117" s="69">
        <f>AE120+AE122</f>
        <v>0</v>
      </c>
      <c r="AF117" s="65">
        <f t="shared" si="20"/>
        <v>1764.2</v>
      </c>
      <c r="AG117" s="69">
        <f>AG120+AG122</f>
        <v>0</v>
      </c>
      <c r="AH117" s="65">
        <f t="shared" si="20"/>
        <v>1764.2</v>
      </c>
      <c r="AI117" s="69">
        <f>AI120+AI122</f>
        <v>0</v>
      </c>
      <c r="AJ117" s="65">
        <f t="shared" si="20"/>
        <v>1764.2</v>
      </c>
    </row>
    <row r="118" spans="2:36" ht="81" x14ac:dyDescent="0.3">
      <c r="B118" s="11"/>
      <c r="C118" s="12" t="s">
        <v>464</v>
      </c>
      <c r="D118" s="12" t="s">
        <v>54</v>
      </c>
      <c r="E118" s="12"/>
      <c r="F118" s="72"/>
      <c r="G118" s="69">
        <f>G119</f>
        <v>0</v>
      </c>
      <c r="H118" s="69">
        <f>H119+H120</f>
        <v>1059.9000000000001</v>
      </c>
      <c r="I118" s="69">
        <f>G118+H118</f>
        <v>1059.9000000000001</v>
      </c>
      <c r="J118" s="73">
        <f>J119</f>
        <v>0</v>
      </c>
      <c r="K118" s="73">
        <f t="shared" si="12"/>
        <v>1059.9000000000001</v>
      </c>
      <c r="L118" s="73">
        <f>L119</f>
        <v>0</v>
      </c>
      <c r="M118" s="74">
        <f t="shared" si="2"/>
        <v>1059.9000000000001</v>
      </c>
      <c r="N118" s="73">
        <f>N119</f>
        <v>0</v>
      </c>
      <c r="O118" s="74">
        <f t="shared" si="3"/>
        <v>1059.9000000000001</v>
      </c>
      <c r="P118" s="73">
        <f>P119</f>
        <v>0</v>
      </c>
      <c r="Q118" s="74">
        <f t="shared" si="4"/>
        <v>1059.9000000000001</v>
      </c>
      <c r="R118" s="73">
        <f>R119</f>
        <v>0</v>
      </c>
      <c r="S118" s="74">
        <f t="shared" si="5"/>
        <v>1059.9000000000001</v>
      </c>
      <c r="T118" s="73">
        <f>T119</f>
        <v>0</v>
      </c>
      <c r="U118" s="74">
        <f t="shared" si="6"/>
        <v>1059.9000000000001</v>
      </c>
      <c r="V118" s="74"/>
      <c r="W118" s="74">
        <f t="shared" si="7"/>
        <v>1059.9000000000001</v>
      </c>
      <c r="X118" s="72">
        <f>X119</f>
        <v>0</v>
      </c>
      <c r="Y118" s="69">
        <f>Y119+Y120</f>
        <v>0</v>
      </c>
      <c r="Z118" s="69">
        <f t="shared" si="8"/>
        <v>1059.9000000000001</v>
      </c>
      <c r="AA118" s="69">
        <f>AA119+AA120</f>
        <v>0</v>
      </c>
      <c r="AB118" s="65">
        <f>AB119</f>
        <v>0</v>
      </c>
      <c r="AC118" s="69">
        <f>AC119</f>
        <v>0</v>
      </c>
      <c r="AD118" s="65">
        <f t="shared" si="25"/>
        <v>0</v>
      </c>
      <c r="AE118" s="69">
        <f>AE119</f>
        <v>0</v>
      </c>
      <c r="AF118" s="65">
        <f t="shared" si="20"/>
        <v>0</v>
      </c>
      <c r="AG118" s="69">
        <f>AG119</f>
        <v>0</v>
      </c>
      <c r="AH118" s="65">
        <f t="shared" si="20"/>
        <v>0</v>
      </c>
      <c r="AI118" s="69">
        <f>AI119</f>
        <v>0</v>
      </c>
      <c r="AJ118" s="65">
        <f t="shared" si="20"/>
        <v>0</v>
      </c>
    </row>
    <row r="119" spans="2:36" ht="81" x14ac:dyDescent="0.3">
      <c r="B119" s="11"/>
      <c r="C119" s="12" t="s">
        <v>55</v>
      </c>
      <c r="D119" s="12" t="s">
        <v>54</v>
      </c>
      <c r="E119" s="12">
        <v>600</v>
      </c>
      <c r="F119" s="72">
        <v>7</v>
      </c>
      <c r="G119" s="69"/>
      <c r="H119" s="69"/>
      <c r="I119" s="69">
        <f>G119+H119</f>
        <v>0</v>
      </c>
      <c r="J119" s="73"/>
      <c r="K119" s="73">
        <f t="shared" si="12"/>
        <v>0</v>
      </c>
      <c r="L119" s="73">
        <v>0</v>
      </c>
      <c r="M119" s="74">
        <f t="shared" si="2"/>
        <v>0</v>
      </c>
      <c r="N119" s="73">
        <v>0</v>
      </c>
      <c r="O119" s="74">
        <f t="shared" si="3"/>
        <v>0</v>
      </c>
      <c r="P119" s="73">
        <v>0</v>
      </c>
      <c r="Q119" s="74">
        <f t="shared" si="4"/>
        <v>0</v>
      </c>
      <c r="R119" s="73">
        <v>0</v>
      </c>
      <c r="S119" s="74">
        <f t="shared" si="5"/>
        <v>0</v>
      </c>
      <c r="T119" s="73">
        <v>0</v>
      </c>
      <c r="U119" s="74">
        <f t="shared" si="6"/>
        <v>0</v>
      </c>
      <c r="V119" s="74"/>
      <c r="W119" s="74">
        <f t="shared" si="7"/>
        <v>0</v>
      </c>
      <c r="X119" s="72"/>
      <c r="Y119" s="69">
        <v>0</v>
      </c>
      <c r="Z119" s="69">
        <f t="shared" ref="Z119:Z203" si="26">I119+Y119</f>
        <v>0</v>
      </c>
      <c r="AA119" s="69">
        <v>0</v>
      </c>
      <c r="AB119" s="65">
        <f t="shared" si="25"/>
        <v>0</v>
      </c>
      <c r="AC119" s="69">
        <v>0</v>
      </c>
      <c r="AD119" s="65">
        <f t="shared" si="25"/>
        <v>0</v>
      </c>
      <c r="AE119" s="69">
        <v>0</v>
      </c>
      <c r="AF119" s="65">
        <f t="shared" si="20"/>
        <v>0</v>
      </c>
      <c r="AG119" s="69">
        <v>0</v>
      </c>
      <c r="AH119" s="65">
        <f t="shared" si="20"/>
        <v>0</v>
      </c>
      <c r="AI119" s="69">
        <v>0</v>
      </c>
      <c r="AJ119" s="65">
        <f t="shared" si="20"/>
        <v>0</v>
      </c>
    </row>
    <row r="120" spans="2:36" ht="81" customHeight="1" x14ac:dyDescent="0.3">
      <c r="B120" s="11"/>
      <c r="C120" s="12" t="s">
        <v>465</v>
      </c>
      <c r="D120" s="12" t="s">
        <v>56</v>
      </c>
      <c r="E120" s="12"/>
      <c r="F120" s="72"/>
      <c r="G120" s="69">
        <f>G121</f>
        <v>122</v>
      </c>
      <c r="H120" s="69">
        <f>H121</f>
        <v>1059.9000000000001</v>
      </c>
      <c r="I120" s="69">
        <f>I121</f>
        <v>1181.9000000000001</v>
      </c>
      <c r="J120" s="73">
        <f>J121</f>
        <v>0</v>
      </c>
      <c r="K120" s="73">
        <f t="shared" si="12"/>
        <v>1181.9000000000001</v>
      </c>
      <c r="L120" s="73">
        <f>L121</f>
        <v>0</v>
      </c>
      <c r="M120" s="74">
        <f t="shared" si="2"/>
        <v>1181.9000000000001</v>
      </c>
      <c r="N120" s="73">
        <f>N121</f>
        <v>0</v>
      </c>
      <c r="O120" s="74">
        <f t="shared" si="3"/>
        <v>1181.9000000000001</v>
      </c>
      <c r="P120" s="73">
        <f>P121</f>
        <v>0</v>
      </c>
      <c r="Q120" s="74">
        <f t="shared" si="4"/>
        <v>1181.9000000000001</v>
      </c>
      <c r="R120" s="73">
        <f>R121</f>
        <v>0</v>
      </c>
      <c r="S120" s="74">
        <f t="shared" si="5"/>
        <v>1181.9000000000001</v>
      </c>
      <c r="T120" s="73">
        <f>T121</f>
        <v>0</v>
      </c>
      <c r="U120" s="74">
        <f t="shared" si="6"/>
        <v>1181.9000000000001</v>
      </c>
      <c r="V120" s="74"/>
      <c r="W120" s="74">
        <f t="shared" si="7"/>
        <v>1181.9000000000001</v>
      </c>
      <c r="X120" s="72">
        <f>X121</f>
        <v>0</v>
      </c>
      <c r="Y120" s="69">
        <f>Y121</f>
        <v>0</v>
      </c>
      <c r="Z120" s="69">
        <f t="shared" si="26"/>
        <v>1181.9000000000001</v>
      </c>
      <c r="AA120" s="69">
        <f>AA121</f>
        <v>0</v>
      </c>
      <c r="AB120" s="65">
        <f t="shared" si="25"/>
        <v>1181.9000000000001</v>
      </c>
      <c r="AC120" s="69">
        <f>AC121</f>
        <v>-29.8</v>
      </c>
      <c r="AD120" s="65">
        <f t="shared" si="25"/>
        <v>1152.1000000000001</v>
      </c>
      <c r="AE120" s="69">
        <f>AE121</f>
        <v>0</v>
      </c>
      <c r="AF120" s="65">
        <f t="shared" si="20"/>
        <v>1152.1000000000001</v>
      </c>
      <c r="AG120" s="69">
        <f>AG121</f>
        <v>0</v>
      </c>
      <c r="AH120" s="65">
        <f t="shared" si="20"/>
        <v>1152.1000000000001</v>
      </c>
      <c r="AI120" s="69">
        <f>AI121</f>
        <v>0</v>
      </c>
      <c r="AJ120" s="65">
        <f t="shared" si="20"/>
        <v>1152.1000000000001</v>
      </c>
    </row>
    <row r="121" spans="2:36" ht="81" x14ac:dyDescent="0.3">
      <c r="B121" s="11"/>
      <c r="C121" s="12" t="s">
        <v>10</v>
      </c>
      <c r="D121" s="12" t="s">
        <v>56</v>
      </c>
      <c r="E121" s="12">
        <v>600</v>
      </c>
      <c r="F121" s="72">
        <v>7</v>
      </c>
      <c r="G121" s="69">
        <v>122</v>
      </c>
      <c r="H121" s="69">
        <v>1059.9000000000001</v>
      </c>
      <c r="I121" s="69">
        <f>H121+G121</f>
        <v>1181.9000000000001</v>
      </c>
      <c r="J121" s="73"/>
      <c r="K121" s="73">
        <f t="shared" si="12"/>
        <v>1181.9000000000001</v>
      </c>
      <c r="L121" s="73">
        <v>0</v>
      </c>
      <c r="M121" s="74">
        <f t="shared" si="2"/>
        <v>1181.9000000000001</v>
      </c>
      <c r="N121" s="73">
        <v>0</v>
      </c>
      <c r="O121" s="74">
        <f t="shared" si="3"/>
        <v>1181.9000000000001</v>
      </c>
      <c r="P121" s="73">
        <v>0</v>
      </c>
      <c r="Q121" s="74">
        <f t="shared" si="4"/>
        <v>1181.9000000000001</v>
      </c>
      <c r="R121" s="73">
        <v>0</v>
      </c>
      <c r="S121" s="74">
        <f t="shared" si="5"/>
        <v>1181.9000000000001</v>
      </c>
      <c r="T121" s="73">
        <v>0</v>
      </c>
      <c r="U121" s="74">
        <f t="shared" si="6"/>
        <v>1181.9000000000001</v>
      </c>
      <c r="V121" s="74"/>
      <c r="W121" s="74">
        <f t="shared" si="7"/>
        <v>1181.9000000000001</v>
      </c>
      <c r="X121" s="72"/>
      <c r="Y121" s="69">
        <v>0</v>
      </c>
      <c r="Z121" s="69">
        <f t="shared" si="26"/>
        <v>1181.9000000000001</v>
      </c>
      <c r="AA121" s="69">
        <v>0</v>
      </c>
      <c r="AB121" s="65">
        <f t="shared" si="25"/>
        <v>1181.9000000000001</v>
      </c>
      <c r="AC121" s="69">
        <v>-29.8</v>
      </c>
      <c r="AD121" s="65">
        <f t="shared" si="25"/>
        <v>1152.1000000000001</v>
      </c>
      <c r="AE121" s="69"/>
      <c r="AF121" s="65">
        <f t="shared" si="20"/>
        <v>1152.1000000000001</v>
      </c>
      <c r="AG121" s="69"/>
      <c r="AH121" s="65">
        <f t="shared" si="20"/>
        <v>1152.1000000000001</v>
      </c>
      <c r="AI121" s="69"/>
      <c r="AJ121" s="65">
        <f t="shared" si="20"/>
        <v>1152.1000000000001</v>
      </c>
    </row>
    <row r="122" spans="2:36" ht="40.5" x14ac:dyDescent="0.3">
      <c r="B122" s="11"/>
      <c r="C122" s="25" t="s">
        <v>57</v>
      </c>
      <c r="D122" s="62" t="s">
        <v>58</v>
      </c>
      <c r="E122" s="62"/>
      <c r="F122" s="72"/>
      <c r="G122" s="69">
        <f>G123+G124</f>
        <v>378</v>
      </c>
      <c r="H122" s="69">
        <v>0</v>
      </c>
      <c r="I122" s="69">
        <f>H122+G122</f>
        <v>378</v>
      </c>
      <c r="J122" s="73">
        <v>0</v>
      </c>
      <c r="K122" s="73">
        <f t="shared" si="12"/>
        <v>378</v>
      </c>
      <c r="L122" s="73">
        <v>0</v>
      </c>
      <c r="M122" s="74">
        <f t="shared" ref="M122:M181" si="27">K122+L122</f>
        <v>378</v>
      </c>
      <c r="N122" s="73">
        <v>0</v>
      </c>
      <c r="O122" s="74">
        <f t="shared" ref="O122:O181" si="28">M122+N122</f>
        <v>378</v>
      </c>
      <c r="P122" s="73">
        <v>0</v>
      </c>
      <c r="Q122" s="74">
        <f t="shared" ref="Q122:Q219" si="29">O122+P122</f>
        <v>378</v>
      </c>
      <c r="R122" s="73">
        <v>0</v>
      </c>
      <c r="S122" s="74">
        <f t="shared" ref="S122:S219" si="30">Q122+R122</f>
        <v>378</v>
      </c>
      <c r="T122" s="73">
        <v>0</v>
      </c>
      <c r="U122" s="74">
        <f t="shared" ref="U122:U219" si="31">S122+T122</f>
        <v>378</v>
      </c>
      <c r="V122" s="74"/>
      <c r="W122" s="74">
        <f t="shared" ref="W122:W219" si="32">U122+V122</f>
        <v>378</v>
      </c>
      <c r="X122" s="72">
        <f>X123</f>
        <v>0</v>
      </c>
      <c r="Y122" s="69">
        <v>0</v>
      </c>
      <c r="Z122" s="69">
        <f t="shared" si="26"/>
        <v>378</v>
      </c>
      <c r="AA122" s="69">
        <v>0</v>
      </c>
      <c r="AB122" s="65">
        <f t="shared" si="25"/>
        <v>378</v>
      </c>
      <c r="AC122" s="69">
        <f>AC123+AC124</f>
        <v>234.10000000000002</v>
      </c>
      <c r="AD122" s="65">
        <f t="shared" si="25"/>
        <v>612.1</v>
      </c>
      <c r="AE122" s="69">
        <f>AE123+AE124</f>
        <v>0</v>
      </c>
      <c r="AF122" s="65">
        <f t="shared" si="20"/>
        <v>612.1</v>
      </c>
      <c r="AG122" s="69">
        <f>AG123+AG124</f>
        <v>0</v>
      </c>
      <c r="AH122" s="65">
        <f t="shared" si="20"/>
        <v>612.1</v>
      </c>
      <c r="AI122" s="69">
        <f>AI123+AI124</f>
        <v>0</v>
      </c>
      <c r="AJ122" s="65">
        <f t="shared" si="20"/>
        <v>612.1</v>
      </c>
    </row>
    <row r="123" spans="2:36" ht="40.5" x14ac:dyDescent="0.3">
      <c r="B123" s="11"/>
      <c r="C123" s="194" t="s">
        <v>55</v>
      </c>
      <c r="D123" s="86" t="s">
        <v>58</v>
      </c>
      <c r="E123" s="62">
        <v>600</v>
      </c>
      <c r="F123" s="87">
        <v>7</v>
      </c>
      <c r="G123" s="69">
        <v>100</v>
      </c>
      <c r="H123" s="69">
        <v>0</v>
      </c>
      <c r="I123" s="69">
        <f>H123+G123</f>
        <v>100</v>
      </c>
      <c r="J123" s="73">
        <v>0</v>
      </c>
      <c r="K123" s="73">
        <f t="shared" si="12"/>
        <v>100</v>
      </c>
      <c r="L123" s="73">
        <v>0</v>
      </c>
      <c r="M123" s="74">
        <f t="shared" si="27"/>
        <v>100</v>
      </c>
      <c r="N123" s="73">
        <v>0</v>
      </c>
      <c r="O123" s="74">
        <f t="shared" si="28"/>
        <v>100</v>
      </c>
      <c r="P123" s="73">
        <v>0</v>
      </c>
      <c r="Q123" s="74">
        <f t="shared" si="29"/>
        <v>100</v>
      </c>
      <c r="R123" s="73">
        <v>0</v>
      </c>
      <c r="S123" s="74">
        <f t="shared" si="30"/>
        <v>100</v>
      </c>
      <c r="T123" s="73">
        <v>0</v>
      </c>
      <c r="U123" s="74">
        <f t="shared" si="31"/>
        <v>100</v>
      </c>
      <c r="V123" s="74"/>
      <c r="W123" s="74">
        <f t="shared" si="32"/>
        <v>100</v>
      </c>
      <c r="X123" s="72"/>
      <c r="Y123" s="69">
        <v>0</v>
      </c>
      <c r="Z123" s="69">
        <f t="shared" si="26"/>
        <v>100</v>
      </c>
      <c r="AA123" s="69">
        <v>0</v>
      </c>
      <c r="AB123" s="65">
        <f t="shared" si="25"/>
        <v>100</v>
      </c>
      <c r="AC123" s="69">
        <v>-100</v>
      </c>
      <c r="AD123" s="65">
        <f t="shared" si="25"/>
        <v>0</v>
      </c>
      <c r="AE123" s="69"/>
      <c r="AF123" s="65">
        <f t="shared" si="20"/>
        <v>0</v>
      </c>
      <c r="AG123" s="69"/>
      <c r="AH123" s="65">
        <f t="shared" si="20"/>
        <v>0</v>
      </c>
      <c r="AI123" s="69">
        <v>0</v>
      </c>
      <c r="AJ123" s="65">
        <f t="shared" si="20"/>
        <v>0</v>
      </c>
    </row>
    <row r="124" spans="2:36" ht="20.25" x14ac:dyDescent="0.3">
      <c r="B124" s="11"/>
      <c r="C124" s="195"/>
      <c r="D124" s="88"/>
      <c r="E124" s="64"/>
      <c r="F124" s="87"/>
      <c r="G124" s="69">
        <v>278</v>
      </c>
      <c r="H124" s="69"/>
      <c r="I124" s="69">
        <f>H124+G124</f>
        <v>278</v>
      </c>
      <c r="J124" s="73"/>
      <c r="K124" s="73"/>
      <c r="L124" s="73"/>
      <c r="M124" s="74"/>
      <c r="N124" s="73"/>
      <c r="O124" s="74"/>
      <c r="P124" s="73"/>
      <c r="Q124" s="74"/>
      <c r="R124" s="73"/>
      <c r="S124" s="74"/>
      <c r="T124" s="73"/>
      <c r="U124" s="74"/>
      <c r="V124" s="74"/>
      <c r="W124" s="74"/>
      <c r="X124" s="72"/>
      <c r="Y124" s="69">
        <v>0</v>
      </c>
      <c r="Z124" s="69">
        <f t="shared" si="26"/>
        <v>278</v>
      </c>
      <c r="AA124" s="69">
        <v>0</v>
      </c>
      <c r="AB124" s="65">
        <f t="shared" si="25"/>
        <v>278</v>
      </c>
      <c r="AC124" s="69">
        <v>334.1</v>
      </c>
      <c r="AD124" s="65">
        <f t="shared" si="25"/>
        <v>612.1</v>
      </c>
      <c r="AE124" s="69"/>
      <c r="AF124" s="65">
        <f t="shared" si="20"/>
        <v>612.1</v>
      </c>
      <c r="AG124" s="69"/>
      <c r="AH124" s="65">
        <f t="shared" si="20"/>
        <v>612.1</v>
      </c>
      <c r="AI124" s="69">
        <v>0</v>
      </c>
      <c r="AJ124" s="65">
        <f t="shared" si="20"/>
        <v>612.1</v>
      </c>
    </row>
    <row r="125" spans="2:36" ht="141.75" x14ac:dyDescent="0.25">
      <c r="B125" s="34"/>
      <c r="C125" s="37" t="s">
        <v>462</v>
      </c>
      <c r="D125" s="64" t="s">
        <v>59</v>
      </c>
      <c r="E125" s="64"/>
      <c r="F125" s="72"/>
      <c r="G125" s="69">
        <f>G126</f>
        <v>400</v>
      </c>
      <c r="H125" s="69">
        <f>H126</f>
        <v>0</v>
      </c>
      <c r="I125" s="69">
        <f>G125+H125</f>
        <v>400</v>
      </c>
      <c r="J125" s="73">
        <f>J126</f>
        <v>0</v>
      </c>
      <c r="K125" s="73">
        <f t="shared" si="12"/>
        <v>400</v>
      </c>
      <c r="L125" s="73">
        <f>L126</f>
        <v>0</v>
      </c>
      <c r="M125" s="74">
        <f t="shared" si="27"/>
        <v>400</v>
      </c>
      <c r="N125" s="73">
        <f>N126</f>
        <v>0</v>
      </c>
      <c r="O125" s="74">
        <f t="shared" si="28"/>
        <v>400</v>
      </c>
      <c r="P125" s="73">
        <f>P126</f>
        <v>0</v>
      </c>
      <c r="Q125" s="74">
        <f t="shared" si="29"/>
        <v>400</v>
      </c>
      <c r="R125" s="73">
        <f>R126</f>
        <v>0</v>
      </c>
      <c r="S125" s="74">
        <f t="shared" si="30"/>
        <v>400</v>
      </c>
      <c r="T125" s="73">
        <f>T126</f>
        <v>0</v>
      </c>
      <c r="U125" s="74">
        <f t="shared" si="31"/>
        <v>400</v>
      </c>
      <c r="V125" s="74"/>
      <c r="W125" s="74">
        <f t="shared" si="32"/>
        <v>400</v>
      </c>
      <c r="X125" s="72">
        <f>X126</f>
        <v>0</v>
      </c>
      <c r="Y125" s="69">
        <f>Y126</f>
        <v>-400</v>
      </c>
      <c r="Z125" s="69">
        <f t="shared" si="26"/>
        <v>0</v>
      </c>
      <c r="AA125" s="69">
        <f>AA126</f>
        <v>0</v>
      </c>
      <c r="AB125" s="65">
        <f t="shared" si="25"/>
        <v>0</v>
      </c>
      <c r="AC125" s="69">
        <f>AC126</f>
        <v>400</v>
      </c>
      <c r="AD125" s="65">
        <f t="shared" si="25"/>
        <v>400</v>
      </c>
      <c r="AE125" s="69">
        <f>AE126</f>
        <v>-400</v>
      </c>
      <c r="AF125" s="65">
        <f t="shared" si="20"/>
        <v>0</v>
      </c>
      <c r="AG125" s="69">
        <f>AG126</f>
        <v>0</v>
      </c>
      <c r="AH125" s="65">
        <f t="shared" si="20"/>
        <v>0</v>
      </c>
      <c r="AI125" s="69">
        <f>AI126</f>
        <v>0</v>
      </c>
      <c r="AJ125" s="65">
        <f t="shared" si="20"/>
        <v>0</v>
      </c>
    </row>
    <row r="126" spans="2:36" ht="60.75" x14ac:dyDescent="0.3">
      <c r="B126" s="11"/>
      <c r="C126" s="12" t="s">
        <v>60</v>
      </c>
      <c r="D126" s="12" t="s">
        <v>61</v>
      </c>
      <c r="E126" s="12"/>
      <c r="F126" s="72"/>
      <c r="G126" s="69">
        <f>G127</f>
        <v>400</v>
      </c>
      <c r="H126" s="69">
        <f>H127</f>
        <v>0</v>
      </c>
      <c r="I126" s="69">
        <f>G126+H126</f>
        <v>400</v>
      </c>
      <c r="J126" s="73">
        <f>J127</f>
        <v>0</v>
      </c>
      <c r="K126" s="73">
        <f t="shared" si="12"/>
        <v>400</v>
      </c>
      <c r="L126" s="73">
        <f>L127</f>
        <v>0</v>
      </c>
      <c r="M126" s="74">
        <f t="shared" si="27"/>
        <v>400</v>
      </c>
      <c r="N126" s="73">
        <f>N127</f>
        <v>0</v>
      </c>
      <c r="O126" s="74">
        <f t="shared" si="28"/>
        <v>400</v>
      </c>
      <c r="P126" s="73">
        <f>P127</f>
        <v>0</v>
      </c>
      <c r="Q126" s="74">
        <f t="shared" si="29"/>
        <v>400</v>
      </c>
      <c r="R126" s="73">
        <f>R127</f>
        <v>0</v>
      </c>
      <c r="S126" s="74">
        <f t="shared" si="30"/>
        <v>400</v>
      </c>
      <c r="T126" s="73">
        <f>T127</f>
        <v>0</v>
      </c>
      <c r="U126" s="74">
        <f t="shared" si="31"/>
        <v>400</v>
      </c>
      <c r="V126" s="74"/>
      <c r="W126" s="74">
        <f t="shared" si="32"/>
        <v>400</v>
      </c>
      <c r="X126" s="72">
        <f>X127</f>
        <v>0</v>
      </c>
      <c r="Y126" s="69">
        <f>Y127</f>
        <v>-400</v>
      </c>
      <c r="Z126" s="69">
        <f t="shared" si="26"/>
        <v>0</v>
      </c>
      <c r="AA126" s="69">
        <f>AA127</f>
        <v>0</v>
      </c>
      <c r="AB126" s="65">
        <f t="shared" si="25"/>
        <v>0</v>
      </c>
      <c r="AC126" s="69">
        <f>AC127</f>
        <v>400</v>
      </c>
      <c r="AD126" s="65">
        <f t="shared" si="25"/>
        <v>400</v>
      </c>
      <c r="AE126" s="69">
        <f>AE127</f>
        <v>-400</v>
      </c>
      <c r="AF126" s="65">
        <f t="shared" si="20"/>
        <v>0</v>
      </c>
      <c r="AG126" s="69">
        <f>AG127</f>
        <v>0</v>
      </c>
      <c r="AH126" s="65">
        <f t="shared" si="20"/>
        <v>0</v>
      </c>
      <c r="AI126" s="69">
        <f>AI127</f>
        <v>0</v>
      </c>
      <c r="AJ126" s="65">
        <f t="shared" si="20"/>
        <v>0</v>
      </c>
    </row>
    <row r="127" spans="2:36" ht="81" x14ac:dyDescent="0.3">
      <c r="B127" s="11"/>
      <c r="C127" s="12" t="s">
        <v>21</v>
      </c>
      <c r="D127" s="12" t="s">
        <v>61</v>
      </c>
      <c r="E127" s="12">
        <v>600</v>
      </c>
      <c r="F127" s="72">
        <v>9</v>
      </c>
      <c r="G127" s="69">
        <v>400</v>
      </c>
      <c r="H127" s="69"/>
      <c r="I127" s="69">
        <f>G127</f>
        <v>400</v>
      </c>
      <c r="J127" s="73"/>
      <c r="K127" s="73">
        <f t="shared" ref="K127:K223" si="33">I127+J127</f>
        <v>400</v>
      </c>
      <c r="L127" s="73"/>
      <c r="M127" s="74">
        <f t="shared" si="27"/>
        <v>400</v>
      </c>
      <c r="N127" s="73">
        <v>0</v>
      </c>
      <c r="O127" s="74">
        <f t="shared" si="28"/>
        <v>400</v>
      </c>
      <c r="P127" s="73">
        <v>0</v>
      </c>
      <c r="Q127" s="74">
        <f t="shared" si="29"/>
        <v>400</v>
      </c>
      <c r="R127" s="73">
        <v>0</v>
      </c>
      <c r="S127" s="74">
        <f t="shared" si="30"/>
        <v>400</v>
      </c>
      <c r="T127" s="73"/>
      <c r="U127" s="74">
        <f t="shared" si="31"/>
        <v>400</v>
      </c>
      <c r="V127" s="74"/>
      <c r="W127" s="74">
        <f t="shared" si="32"/>
        <v>400</v>
      </c>
      <c r="X127" s="72"/>
      <c r="Y127" s="69">
        <v>-400</v>
      </c>
      <c r="Z127" s="69">
        <f t="shared" si="26"/>
        <v>0</v>
      </c>
      <c r="AA127" s="69"/>
      <c r="AB127" s="65">
        <f t="shared" si="25"/>
        <v>0</v>
      </c>
      <c r="AC127" s="69">
        <v>400</v>
      </c>
      <c r="AD127" s="65">
        <f t="shared" si="25"/>
        <v>400</v>
      </c>
      <c r="AE127" s="69">
        <v>-400</v>
      </c>
      <c r="AF127" s="65">
        <f t="shared" si="20"/>
        <v>0</v>
      </c>
      <c r="AG127" s="69"/>
      <c r="AH127" s="65">
        <f t="shared" si="20"/>
        <v>0</v>
      </c>
      <c r="AI127" s="69">
        <v>0</v>
      </c>
      <c r="AJ127" s="65">
        <f t="shared" si="20"/>
        <v>0</v>
      </c>
    </row>
    <row r="128" spans="2:36" ht="101.25" x14ac:dyDescent="0.25">
      <c r="B128" s="34">
        <v>4</v>
      </c>
      <c r="C128" s="23" t="s">
        <v>460</v>
      </c>
      <c r="D128" s="23" t="s">
        <v>62</v>
      </c>
      <c r="E128" s="23"/>
      <c r="F128" s="39"/>
      <c r="G128" s="68">
        <f>G148</f>
        <v>47935.8</v>
      </c>
      <c r="H128" s="69">
        <f>H129+H137+H153+H160+H167+H170+H173+H179</f>
        <v>80000</v>
      </c>
      <c r="I128" s="68">
        <f>G128+H128</f>
        <v>127935.8</v>
      </c>
      <c r="J128" s="70">
        <f>J129+J137+J153+J160+J167+J170+J173+J179</f>
        <v>0</v>
      </c>
      <c r="K128" s="70">
        <f t="shared" si="33"/>
        <v>127935.8</v>
      </c>
      <c r="L128" s="70">
        <f>L129+L137+L153+L160+L167+L170+L173+L179+L148+L182</f>
        <v>0</v>
      </c>
      <c r="M128" s="71">
        <f t="shared" si="27"/>
        <v>127935.8</v>
      </c>
      <c r="N128" s="70">
        <f>N129+N137+N153+N160+N167+N170+N173+N179+N148</f>
        <v>0</v>
      </c>
      <c r="O128" s="71">
        <f t="shared" si="28"/>
        <v>127935.8</v>
      </c>
      <c r="P128" s="70">
        <f>P129+P137+P153+P160+P167+P170+P173+P179+P148</f>
        <v>0</v>
      </c>
      <c r="Q128" s="71">
        <f t="shared" si="29"/>
        <v>127935.8</v>
      </c>
      <c r="R128" s="70">
        <f>R129+R137+R153+R160+R167+R170+R173+R179+R148</f>
        <v>0</v>
      </c>
      <c r="S128" s="71">
        <f t="shared" si="30"/>
        <v>127935.8</v>
      </c>
      <c r="T128" s="70">
        <f>T129+T137+T153+T160+T167+T170+T173+T179+T148</f>
        <v>0</v>
      </c>
      <c r="U128" s="71">
        <f t="shared" si="31"/>
        <v>127935.8</v>
      </c>
      <c r="V128" s="71"/>
      <c r="W128" s="71">
        <f t="shared" si="32"/>
        <v>127935.8</v>
      </c>
      <c r="X128" s="39">
        <f>X129+X137+X153+X160+X167+X170+X173+X179</f>
        <v>0</v>
      </c>
      <c r="Y128" s="68">
        <f>Y129+Y148+Y145+Y158+Y185+Y188</f>
        <v>2583.982</v>
      </c>
      <c r="Z128" s="68">
        <f t="shared" si="26"/>
        <v>130519.78200000001</v>
      </c>
      <c r="AA128" s="68">
        <f>AA129+AA141+AA148+AA145+AA158+AA185+AA188</f>
        <v>10589.9</v>
      </c>
      <c r="AB128" s="66">
        <f t="shared" si="25"/>
        <v>141109.682</v>
      </c>
      <c r="AC128" s="68">
        <f>AC129+AC141+AC148+AC145+AC158+AC160+AC185+AC188+AC191</f>
        <v>2331.4</v>
      </c>
      <c r="AD128" s="66">
        <f t="shared" si="25"/>
        <v>143441.08199999999</v>
      </c>
      <c r="AE128" s="68">
        <f>AE129+AE141+AE148+AE145+AE158+AE160+AE185+AE188+AE191</f>
        <v>2.8140000000000001</v>
      </c>
      <c r="AF128" s="66">
        <f t="shared" si="20"/>
        <v>143443.89600000001</v>
      </c>
      <c r="AG128" s="68">
        <f>AG129+AG141+AG148+AG145+AG158+AG160+AG185+AG188+AG191+AG134</f>
        <v>4802</v>
      </c>
      <c r="AH128" s="66">
        <f t="shared" si="20"/>
        <v>148245.89600000001</v>
      </c>
      <c r="AI128" s="68">
        <f>AI129+AI141+AI148+AI145+AI158+AI160+AI185+AI188+AI191+AI134</f>
        <v>897</v>
      </c>
      <c r="AJ128" s="66">
        <f t="shared" si="20"/>
        <v>149142.89600000001</v>
      </c>
    </row>
    <row r="129" spans="2:36" ht="60.75" x14ac:dyDescent="0.3">
      <c r="B129" s="11"/>
      <c r="C129" s="12" t="s">
        <v>461</v>
      </c>
      <c r="D129" s="12" t="s">
        <v>63</v>
      </c>
      <c r="E129" s="12"/>
      <c r="F129" s="72"/>
      <c r="G129" s="69">
        <f>G130+G132</f>
        <v>0</v>
      </c>
      <c r="H129" s="69">
        <f>H130+H132</f>
        <v>80000</v>
      </c>
      <c r="I129" s="69">
        <f t="shared" ref="I129:I213" si="34">G129+H129</f>
        <v>80000</v>
      </c>
      <c r="J129" s="73">
        <f>J130+J132</f>
        <v>0</v>
      </c>
      <c r="K129" s="73">
        <f t="shared" si="33"/>
        <v>80000</v>
      </c>
      <c r="L129" s="73">
        <f>L130+L132</f>
        <v>0</v>
      </c>
      <c r="M129" s="74">
        <f t="shared" si="27"/>
        <v>80000</v>
      </c>
      <c r="N129" s="73">
        <f>N130+N132</f>
        <v>0</v>
      </c>
      <c r="O129" s="74">
        <f t="shared" si="28"/>
        <v>80000</v>
      </c>
      <c r="P129" s="73">
        <f>P130+P132</f>
        <v>0</v>
      </c>
      <c r="Q129" s="74">
        <f t="shared" si="29"/>
        <v>80000</v>
      </c>
      <c r="R129" s="73">
        <f>R130+R132</f>
        <v>0</v>
      </c>
      <c r="S129" s="74">
        <f t="shared" si="30"/>
        <v>80000</v>
      </c>
      <c r="T129" s="73">
        <f>T130+T132</f>
        <v>0</v>
      </c>
      <c r="U129" s="74">
        <f t="shared" si="31"/>
        <v>80000</v>
      </c>
      <c r="V129" s="74"/>
      <c r="W129" s="74">
        <f t="shared" si="32"/>
        <v>80000</v>
      </c>
      <c r="X129" s="72">
        <f>X130+X132</f>
        <v>0</v>
      </c>
      <c r="Y129" s="69">
        <f>Y130+Y132</f>
        <v>1453.982</v>
      </c>
      <c r="Z129" s="69">
        <f t="shared" si="26"/>
        <v>81453.982000000004</v>
      </c>
      <c r="AA129" s="69">
        <f>AA130+AA132</f>
        <v>0</v>
      </c>
      <c r="AB129" s="65">
        <f t="shared" si="25"/>
        <v>81453.982000000004</v>
      </c>
      <c r="AC129" s="69">
        <f>AC130+AC132</f>
        <v>0</v>
      </c>
      <c r="AD129" s="65">
        <f t="shared" si="25"/>
        <v>81453.982000000004</v>
      </c>
      <c r="AE129" s="69">
        <f>AE130+AE132</f>
        <v>0</v>
      </c>
      <c r="AF129" s="65">
        <f t="shared" si="20"/>
        <v>81453.982000000004</v>
      </c>
      <c r="AG129" s="69">
        <f>AG130+AG132</f>
        <v>0</v>
      </c>
      <c r="AH129" s="65">
        <f t="shared" si="20"/>
        <v>81453.982000000004</v>
      </c>
      <c r="AI129" s="69">
        <f>AI130+AI132</f>
        <v>0</v>
      </c>
      <c r="AJ129" s="65">
        <f t="shared" si="20"/>
        <v>81453.982000000004</v>
      </c>
    </row>
    <row r="130" spans="2:36" ht="241.5" customHeight="1" x14ac:dyDescent="0.3">
      <c r="B130" s="11"/>
      <c r="C130" s="12" t="s">
        <v>64</v>
      </c>
      <c r="D130" s="12" t="s">
        <v>65</v>
      </c>
      <c r="E130" s="12"/>
      <c r="F130" s="72"/>
      <c r="G130" s="69">
        <f>G131</f>
        <v>0</v>
      </c>
      <c r="H130" s="69">
        <f>H131</f>
        <v>80000</v>
      </c>
      <c r="I130" s="69">
        <f t="shared" si="34"/>
        <v>80000</v>
      </c>
      <c r="J130" s="73">
        <f>J131</f>
        <v>0</v>
      </c>
      <c r="K130" s="73">
        <f t="shared" si="33"/>
        <v>80000</v>
      </c>
      <c r="L130" s="73">
        <f>L131</f>
        <v>0</v>
      </c>
      <c r="M130" s="74">
        <f t="shared" si="27"/>
        <v>80000</v>
      </c>
      <c r="N130" s="73">
        <f>N131</f>
        <v>0</v>
      </c>
      <c r="O130" s="74">
        <f t="shared" si="28"/>
        <v>80000</v>
      </c>
      <c r="P130" s="73">
        <f>P131</f>
        <v>0</v>
      </c>
      <c r="Q130" s="74">
        <f t="shared" si="29"/>
        <v>80000</v>
      </c>
      <c r="R130" s="73">
        <f>R131</f>
        <v>0</v>
      </c>
      <c r="S130" s="74">
        <f t="shared" si="30"/>
        <v>80000</v>
      </c>
      <c r="T130" s="73">
        <f>T131</f>
        <v>0</v>
      </c>
      <c r="U130" s="74">
        <f t="shared" si="31"/>
        <v>80000</v>
      </c>
      <c r="V130" s="74"/>
      <c r="W130" s="74">
        <f t="shared" si="32"/>
        <v>80000</v>
      </c>
      <c r="X130" s="72">
        <f>X131</f>
        <v>0</v>
      </c>
      <c r="Y130" s="69">
        <f>Y131</f>
        <v>0</v>
      </c>
      <c r="Z130" s="69">
        <f t="shared" si="26"/>
        <v>80000</v>
      </c>
      <c r="AA130" s="69">
        <f>AA131</f>
        <v>0</v>
      </c>
      <c r="AB130" s="65">
        <f t="shared" si="25"/>
        <v>80000</v>
      </c>
      <c r="AC130" s="69">
        <f>AC131</f>
        <v>0</v>
      </c>
      <c r="AD130" s="65">
        <f t="shared" si="25"/>
        <v>80000</v>
      </c>
      <c r="AE130" s="69">
        <f>AE131</f>
        <v>0</v>
      </c>
      <c r="AF130" s="65">
        <f t="shared" si="20"/>
        <v>80000</v>
      </c>
      <c r="AG130" s="69">
        <f>AG131</f>
        <v>0</v>
      </c>
      <c r="AH130" s="65">
        <f t="shared" si="20"/>
        <v>80000</v>
      </c>
      <c r="AI130" s="69">
        <f>AI131</f>
        <v>0</v>
      </c>
      <c r="AJ130" s="65">
        <f t="shared" si="20"/>
        <v>80000</v>
      </c>
    </row>
    <row r="131" spans="2:36" ht="60.75" x14ac:dyDescent="0.3">
      <c r="B131" s="11"/>
      <c r="C131" s="12" t="s">
        <v>70</v>
      </c>
      <c r="D131" s="12" t="s">
        <v>65</v>
      </c>
      <c r="E131" s="12">
        <v>400</v>
      </c>
      <c r="F131" s="72">
        <v>1</v>
      </c>
      <c r="G131" s="69"/>
      <c r="H131" s="69">
        <v>80000</v>
      </c>
      <c r="I131" s="69">
        <f t="shared" si="34"/>
        <v>80000</v>
      </c>
      <c r="J131" s="73"/>
      <c r="K131" s="73">
        <f t="shared" si="33"/>
        <v>80000</v>
      </c>
      <c r="L131" s="73">
        <v>0</v>
      </c>
      <c r="M131" s="74">
        <f t="shared" si="27"/>
        <v>80000</v>
      </c>
      <c r="N131" s="73">
        <v>0</v>
      </c>
      <c r="O131" s="74">
        <f t="shared" si="28"/>
        <v>80000</v>
      </c>
      <c r="P131" s="73">
        <v>0</v>
      </c>
      <c r="Q131" s="74">
        <f t="shared" si="29"/>
        <v>80000</v>
      </c>
      <c r="R131" s="73">
        <v>0</v>
      </c>
      <c r="S131" s="74">
        <f t="shared" si="30"/>
        <v>80000</v>
      </c>
      <c r="T131" s="73">
        <v>0</v>
      </c>
      <c r="U131" s="74">
        <f t="shared" si="31"/>
        <v>80000</v>
      </c>
      <c r="V131" s="74"/>
      <c r="W131" s="74">
        <f t="shared" si="32"/>
        <v>80000</v>
      </c>
      <c r="X131" s="72"/>
      <c r="Y131" s="69">
        <v>0</v>
      </c>
      <c r="Z131" s="69">
        <f t="shared" si="26"/>
        <v>80000</v>
      </c>
      <c r="AA131" s="69">
        <v>0</v>
      </c>
      <c r="AB131" s="65">
        <f t="shared" si="25"/>
        <v>80000</v>
      </c>
      <c r="AC131" s="69">
        <v>0</v>
      </c>
      <c r="AD131" s="65">
        <f t="shared" si="25"/>
        <v>80000</v>
      </c>
      <c r="AE131" s="69">
        <v>0</v>
      </c>
      <c r="AF131" s="65">
        <f t="shared" si="20"/>
        <v>80000</v>
      </c>
      <c r="AG131" s="69">
        <v>0</v>
      </c>
      <c r="AH131" s="65">
        <f t="shared" si="20"/>
        <v>80000</v>
      </c>
      <c r="AI131" s="69">
        <v>0</v>
      </c>
      <c r="AJ131" s="65">
        <f t="shared" si="20"/>
        <v>80000</v>
      </c>
    </row>
    <row r="132" spans="2:36" ht="40.5" x14ac:dyDescent="0.3">
      <c r="B132" s="11"/>
      <c r="C132" s="12" t="s">
        <v>66</v>
      </c>
      <c r="D132" s="12" t="s">
        <v>67</v>
      </c>
      <c r="E132" s="12"/>
      <c r="F132" s="72"/>
      <c r="G132" s="69">
        <f>G133</f>
        <v>0</v>
      </c>
      <c r="H132" s="69">
        <f>H133</f>
        <v>0</v>
      </c>
      <c r="I132" s="69">
        <f t="shared" si="34"/>
        <v>0</v>
      </c>
      <c r="J132" s="73">
        <f>J133</f>
        <v>0</v>
      </c>
      <c r="K132" s="73">
        <f t="shared" si="33"/>
        <v>0</v>
      </c>
      <c r="L132" s="73">
        <f>L133</f>
        <v>0</v>
      </c>
      <c r="M132" s="74">
        <f t="shared" si="27"/>
        <v>0</v>
      </c>
      <c r="N132" s="73">
        <f>N133</f>
        <v>0</v>
      </c>
      <c r="O132" s="74">
        <f t="shared" si="28"/>
        <v>0</v>
      </c>
      <c r="P132" s="73">
        <f>P133</f>
        <v>0</v>
      </c>
      <c r="Q132" s="74">
        <f t="shared" si="29"/>
        <v>0</v>
      </c>
      <c r="R132" s="73">
        <f>R133</f>
        <v>0</v>
      </c>
      <c r="S132" s="74">
        <f t="shared" si="30"/>
        <v>0</v>
      </c>
      <c r="T132" s="73">
        <f>T133</f>
        <v>0</v>
      </c>
      <c r="U132" s="74">
        <f t="shared" si="31"/>
        <v>0</v>
      </c>
      <c r="V132" s="74"/>
      <c r="W132" s="74">
        <f t="shared" si="32"/>
        <v>0</v>
      </c>
      <c r="X132" s="72">
        <f>X133</f>
        <v>0</v>
      </c>
      <c r="Y132" s="77">
        <f>Y133</f>
        <v>1453.982</v>
      </c>
      <c r="Z132" s="69">
        <f t="shared" si="26"/>
        <v>1453.982</v>
      </c>
      <c r="AA132" s="77">
        <f>AA133</f>
        <v>0</v>
      </c>
      <c r="AB132" s="65">
        <f t="shared" si="25"/>
        <v>1453.982</v>
      </c>
      <c r="AC132" s="77">
        <f>AC133</f>
        <v>0</v>
      </c>
      <c r="AD132" s="65">
        <f t="shared" si="25"/>
        <v>1453.982</v>
      </c>
      <c r="AE132" s="77">
        <f>AE133</f>
        <v>0</v>
      </c>
      <c r="AF132" s="65">
        <f t="shared" si="20"/>
        <v>1453.982</v>
      </c>
      <c r="AG132" s="77">
        <f>AG133</f>
        <v>0</v>
      </c>
      <c r="AH132" s="65">
        <f t="shared" si="20"/>
        <v>1453.982</v>
      </c>
      <c r="AI132" s="77">
        <f>AI133</f>
        <v>0</v>
      </c>
      <c r="AJ132" s="65">
        <f t="shared" si="20"/>
        <v>1453.982</v>
      </c>
    </row>
    <row r="133" spans="2:36" ht="81" x14ac:dyDescent="0.3">
      <c r="B133" s="11"/>
      <c r="C133" s="12" t="s">
        <v>15</v>
      </c>
      <c r="D133" s="12" t="s">
        <v>67</v>
      </c>
      <c r="E133" s="12">
        <v>200</v>
      </c>
      <c r="F133" s="72">
        <v>1</v>
      </c>
      <c r="G133" s="69"/>
      <c r="H133" s="69"/>
      <c r="I133" s="69">
        <f t="shared" si="34"/>
        <v>0</v>
      </c>
      <c r="J133" s="73">
        <v>0</v>
      </c>
      <c r="K133" s="73">
        <f t="shared" si="33"/>
        <v>0</v>
      </c>
      <c r="L133" s="73">
        <v>0</v>
      </c>
      <c r="M133" s="74">
        <f t="shared" si="27"/>
        <v>0</v>
      </c>
      <c r="N133" s="73">
        <v>0</v>
      </c>
      <c r="O133" s="74">
        <f t="shared" si="28"/>
        <v>0</v>
      </c>
      <c r="P133" s="73">
        <v>0</v>
      </c>
      <c r="Q133" s="74">
        <f t="shared" si="29"/>
        <v>0</v>
      </c>
      <c r="R133" s="73">
        <v>0</v>
      </c>
      <c r="S133" s="74">
        <f t="shared" si="30"/>
        <v>0</v>
      </c>
      <c r="T133" s="73"/>
      <c r="U133" s="74">
        <f t="shared" si="31"/>
        <v>0</v>
      </c>
      <c r="V133" s="74"/>
      <c r="W133" s="74">
        <f t="shared" si="32"/>
        <v>0</v>
      </c>
      <c r="X133" s="72"/>
      <c r="Y133" s="69">
        <v>1453.982</v>
      </c>
      <c r="Z133" s="69">
        <f t="shared" si="26"/>
        <v>1453.982</v>
      </c>
      <c r="AA133" s="69"/>
      <c r="AB133" s="65">
        <f t="shared" si="25"/>
        <v>1453.982</v>
      </c>
      <c r="AC133" s="69"/>
      <c r="AD133" s="65">
        <f t="shared" si="25"/>
        <v>1453.982</v>
      </c>
      <c r="AE133" s="69"/>
      <c r="AF133" s="65">
        <f t="shared" si="20"/>
        <v>1453.982</v>
      </c>
      <c r="AG133" s="69">
        <v>0</v>
      </c>
      <c r="AH133" s="65">
        <f t="shared" si="20"/>
        <v>1453.982</v>
      </c>
      <c r="AI133" s="69">
        <v>0</v>
      </c>
      <c r="AJ133" s="65">
        <f t="shared" si="20"/>
        <v>1453.982</v>
      </c>
    </row>
    <row r="134" spans="2:36" ht="81" x14ac:dyDescent="0.3">
      <c r="B134" s="11"/>
      <c r="C134" s="57" t="s">
        <v>588</v>
      </c>
      <c r="D134" s="165" t="s">
        <v>589</v>
      </c>
      <c r="E134" s="165"/>
      <c r="F134" s="164"/>
      <c r="G134" s="69"/>
      <c r="H134" s="69"/>
      <c r="I134" s="69"/>
      <c r="J134" s="73"/>
      <c r="K134" s="73"/>
      <c r="L134" s="73"/>
      <c r="M134" s="74"/>
      <c r="N134" s="73"/>
      <c r="O134" s="74"/>
      <c r="P134" s="73"/>
      <c r="Q134" s="74"/>
      <c r="R134" s="73"/>
      <c r="S134" s="74"/>
      <c r="T134" s="73"/>
      <c r="U134" s="74"/>
      <c r="V134" s="74"/>
      <c r="W134" s="74"/>
      <c r="X134" s="164"/>
      <c r="Y134" s="69"/>
      <c r="Z134" s="69"/>
      <c r="AA134" s="69"/>
      <c r="AB134" s="65"/>
      <c r="AC134" s="69"/>
      <c r="AD134" s="65"/>
      <c r="AE134" s="69"/>
      <c r="AF134" s="65"/>
      <c r="AG134" s="69">
        <f>AG135</f>
        <v>897</v>
      </c>
      <c r="AH134" s="65">
        <f t="shared" si="20"/>
        <v>897</v>
      </c>
      <c r="AI134" s="69">
        <f>AI135</f>
        <v>0</v>
      </c>
      <c r="AJ134" s="65">
        <f t="shared" si="20"/>
        <v>897</v>
      </c>
    </row>
    <row r="135" spans="2:36" ht="40.5" x14ac:dyDescent="0.3">
      <c r="B135" s="11"/>
      <c r="C135" s="46" t="s">
        <v>66</v>
      </c>
      <c r="D135" s="165" t="s">
        <v>590</v>
      </c>
      <c r="E135" s="165"/>
      <c r="F135" s="164"/>
      <c r="G135" s="69"/>
      <c r="H135" s="69"/>
      <c r="I135" s="69"/>
      <c r="J135" s="73"/>
      <c r="K135" s="73"/>
      <c r="L135" s="73"/>
      <c r="M135" s="74"/>
      <c r="N135" s="73"/>
      <c r="O135" s="74"/>
      <c r="P135" s="73"/>
      <c r="Q135" s="74"/>
      <c r="R135" s="73"/>
      <c r="S135" s="74"/>
      <c r="T135" s="73"/>
      <c r="U135" s="74"/>
      <c r="V135" s="74"/>
      <c r="W135" s="74"/>
      <c r="X135" s="164"/>
      <c r="Y135" s="69"/>
      <c r="Z135" s="69"/>
      <c r="AA135" s="69"/>
      <c r="AB135" s="65"/>
      <c r="AC135" s="69"/>
      <c r="AD135" s="65"/>
      <c r="AE135" s="69"/>
      <c r="AF135" s="65"/>
      <c r="AG135" s="69">
        <f>AG136</f>
        <v>897</v>
      </c>
      <c r="AH135" s="65">
        <f t="shared" si="20"/>
        <v>897</v>
      </c>
      <c r="AI135" s="69">
        <f>AI136</f>
        <v>0</v>
      </c>
      <c r="AJ135" s="65">
        <f t="shared" si="20"/>
        <v>897</v>
      </c>
    </row>
    <row r="136" spans="2:36" ht="81" x14ac:dyDescent="0.3">
      <c r="B136" s="11"/>
      <c r="C136" s="47" t="s">
        <v>15</v>
      </c>
      <c r="D136" s="165" t="s">
        <v>590</v>
      </c>
      <c r="E136" s="165" t="s">
        <v>530</v>
      </c>
      <c r="F136" s="164"/>
      <c r="G136" s="69"/>
      <c r="H136" s="69"/>
      <c r="I136" s="69"/>
      <c r="J136" s="73"/>
      <c r="K136" s="73"/>
      <c r="L136" s="73"/>
      <c r="M136" s="74"/>
      <c r="N136" s="73"/>
      <c r="O136" s="74"/>
      <c r="P136" s="73"/>
      <c r="Q136" s="74"/>
      <c r="R136" s="73"/>
      <c r="S136" s="74"/>
      <c r="T136" s="73"/>
      <c r="U136" s="74"/>
      <c r="V136" s="74"/>
      <c r="W136" s="74"/>
      <c r="X136" s="164"/>
      <c r="Y136" s="69"/>
      <c r="Z136" s="69"/>
      <c r="AA136" s="69"/>
      <c r="AB136" s="65"/>
      <c r="AC136" s="69"/>
      <c r="AD136" s="65"/>
      <c r="AE136" s="69"/>
      <c r="AF136" s="65"/>
      <c r="AG136" s="166">
        <v>897</v>
      </c>
      <c r="AH136" s="65">
        <f t="shared" si="20"/>
        <v>897</v>
      </c>
      <c r="AI136" s="166">
        <v>0</v>
      </c>
      <c r="AJ136" s="65">
        <f t="shared" si="20"/>
        <v>897</v>
      </c>
    </row>
    <row r="137" spans="2:36" ht="60.75" hidden="1" x14ac:dyDescent="0.3">
      <c r="B137" s="11"/>
      <c r="C137" s="12" t="s">
        <v>459</v>
      </c>
      <c r="D137" s="12" t="s">
        <v>68</v>
      </c>
      <c r="E137" s="12"/>
      <c r="F137" s="72"/>
      <c r="G137" s="69">
        <f>G138</f>
        <v>0</v>
      </c>
      <c r="H137" s="69">
        <f>H138</f>
        <v>0</v>
      </c>
      <c r="I137" s="69">
        <f t="shared" si="34"/>
        <v>0</v>
      </c>
      <c r="J137" s="73">
        <f>J138</f>
        <v>0</v>
      </c>
      <c r="K137" s="73">
        <f t="shared" si="33"/>
        <v>0</v>
      </c>
      <c r="L137" s="73">
        <f>L138</f>
        <v>0</v>
      </c>
      <c r="M137" s="74">
        <f t="shared" si="27"/>
        <v>0</v>
      </c>
      <c r="N137" s="73">
        <f>N138</f>
        <v>0</v>
      </c>
      <c r="O137" s="74">
        <f t="shared" si="28"/>
        <v>0</v>
      </c>
      <c r="P137" s="73">
        <f>P138</f>
        <v>0</v>
      </c>
      <c r="Q137" s="74">
        <f t="shared" si="29"/>
        <v>0</v>
      </c>
      <c r="R137" s="73">
        <f>R138</f>
        <v>0</v>
      </c>
      <c r="S137" s="74">
        <f t="shared" si="30"/>
        <v>0</v>
      </c>
      <c r="T137" s="73">
        <f>T138</f>
        <v>0</v>
      </c>
      <c r="U137" s="74">
        <f t="shared" si="31"/>
        <v>0</v>
      </c>
      <c r="V137" s="74"/>
      <c r="W137" s="74">
        <f t="shared" si="32"/>
        <v>0</v>
      </c>
      <c r="X137" s="72">
        <f>X138</f>
        <v>0</v>
      </c>
      <c r="Y137" s="69">
        <f>Y138</f>
        <v>0</v>
      </c>
      <c r="Z137" s="69">
        <f t="shared" si="26"/>
        <v>0</v>
      </c>
      <c r="AA137" s="69">
        <f>AA138</f>
        <v>0</v>
      </c>
      <c r="AB137" s="65">
        <f t="shared" si="25"/>
        <v>0</v>
      </c>
      <c r="AC137" s="69">
        <f>AC138</f>
        <v>0</v>
      </c>
      <c r="AD137" s="65">
        <f t="shared" si="25"/>
        <v>0</v>
      </c>
      <c r="AE137" s="69">
        <f>AE138</f>
        <v>0</v>
      </c>
      <c r="AF137" s="65">
        <f t="shared" si="20"/>
        <v>0</v>
      </c>
      <c r="AG137" s="69">
        <f>AG138</f>
        <v>0</v>
      </c>
      <c r="AH137" s="65">
        <f t="shared" si="20"/>
        <v>0</v>
      </c>
      <c r="AI137" s="69">
        <f>AI138</f>
        <v>0</v>
      </c>
      <c r="AJ137" s="65">
        <f t="shared" si="20"/>
        <v>0</v>
      </c>
    </row>
    <row r="138" spans="2:36" ht="40.5" hidden="1" x14ac:dyDescent="0.3">
      <c r="B138" s="11"/>
      <c r="C138" s="12" t="s">
        <v>20</v>
      </c>
      <c r="D138" s="12" t="s">
        <v>69</v>
      </c>
      <c r="E138" s="12"/>
      <c r="F138" s="72"/>
      <c r="G138" s="69">
        <f>G140</f>
        <v>0</v>
      </c>
      <c r="H138" s="69">
        <f>H140</f>
        <v>0</v>
      </c>
      <c r="I138" s="69">
        <f t="shared" si="34"/>
        <v>0</v>
      </c>
      <c r="J138" s="73">
        <f>J140</f>
        <v>0</v>
      </c>
      <c r="K138" s="73">
        <f t="shared" si="33"/>
        <v>0</v>
      </c>
      <c r="L138" s="73">
        <f>L140</f>
        <v>0</v>
      </c>
      <c r="M138" s="74">
        <f t="shared" si="27"/>
        <v>0</v>
      </c>
      <c r="N138" s="73">
        <f>N140</f>
        <v>0</v>
      </c>
      <c r="O138" s="74">
        <f t="shared" si="28"/>
        <v>0</v>
      </c>
      <c r="P138" s="73">
        <f>P140</f>
        <v>0</v>
      </c>
      <c r="Q138" s="74">
        <f t="shared" si="29"/>
        <v>0</v>
      </c>
      <c r="R138" s="73">
        <f>R140</f>
        <v>0</v>
      </c>
      <c r="S138" s="74">
        <f t="shared" si="30"/>
        <v>0</v>
      </c>
      <c r="T138" s="73">
        <f>T139+T140</f>
        <v>0</v>
      </c>
      <c r="U138" s="74">
        <f t="shared" si="31"/>
        <v>0</v>
      </c>
      <c r="V138" s="74"/>
      <c r="W138" s="74">
        <f t="shared" si="32"/>
        <v>0</v>
      </c>
      <c r="X138" s="72">
        <f>X140</f>
        <v>0</v>
      </c>
      <c r="Y138" s="69">
        <f>Y140</f>
        <v>0</v>
      </c>
      <c r="Z138" s="69">
        <f t="shared" si="26"/>
        <v>0</v>
      </c>
      <c r="AA138" s="69">
        <f>AA140</f>
        <v>0</v>
      </c>
      <c r="AB138" s="65">
        <f t="shared" si="25"/>
        <v>0</v>
      </c>
      <c r="AC138" s="69">
        <f>AC140</f>
        <v>0</v>
      </c>
      <c r="AD138" s="65">
        <f t="shared" si="25"/>
        <v>0</v>
      </c>
      <c r="AE138" s="69">
        <f>AE140</f>
        <v>0</v>
      </c>
      <c r="AF138" s="65">
        <f t="shared" si="20"/>
        <v>0</v>
      </c>
      <c r="AG138" s="69">
        <f>AG140</f>
        <v>0</v>
      </c>
      <c r="AH138" s="65">
        <f t="shared" si="20"/>
        <v>0</v>
      </c>
      <c r="AI138" s="69">
        <f>AI140</f>
        <v>0</v>
      </c>
      <c r="AJ138" s="65">
        <f t="shared" si="20"/>
        <v>0</v>
      </c>
    </row>
    <row r="139" spans="2:36" ht="81" hidden="1" x14ac:dyDescent="0.3">
      <c r="B139" s="11"/>
      <c r="C139" s="12" t="s">
        <v>15</v>
      </c>
      <c r="D139" s="12" t="s">
        <v>69</v>
      </c>
      <c r="E139" s="12">
        <v>200</v>
      </c>
      <c r="F139" s="72"/>
      <c r="G139" s="69"/>
      <c r="H139" s="69"/>
      <c r="I139" s="69">
        <f t="shared" si="34"/>
        <v>0</v>
      </c>
      <c r="J139" s="73"/>
      <c r="K139" s="73"/>
      <c r="L139" s="73"/>
      <c r="M139" s="74"/>
      <c r="N139" s="73"/>
      <c r="O139" s="74"/>
      <c r="P139" s="73"/>
      <c r="Q139" s="74"/>
      <c r="R139" s="73"/>
      <c r="S139" s="74">
        <v>0</v>
      </c>
      <c r="T139" s="73"/>
      <c r="U139" s="74">
        <f t="shared" si="31"/>
        <v>0</v>
      </c>
      <c r="V139" s="74"/>
      <c r="W139" s="74">
        <f t="shared" si="32"/>
        <v>0</v>
      </c>
      <c r="X139" s="72"/>
      <c r="Y139" s="69"/>
      <c r="Z139" s="69">
        <f t="shared" si="26"/>
        <v>0</v>
      </c>
      <c r="AA139" s="69"/>
      <c r="AB139" s="65">
        <f t="shared" si="25"/>
        <v>0</v>
      </c>
      <c r="AC139" s="69"/>
      <c r="AD139" s="65">
        <f t="shared" si="25"/>
        <v>0</v>
      </c>
      <c r="AE139" s="69"/>
      <c r="AF139" s="65">
        <f t="shared" si="20"/>
        <v>0</v>
      </c>
      <c r="AG139" s="69"/>
      <c r="AH139" s="65">
        <f t="shared" si="20"/>
        <v>0</v>
      </c>
      <c r="AI139" s="69"/>
      <c r="AJ139" s="65">
        <f t="shared" si="20"/>
        <v>0</v>
      </c>
    </row>
    <row r="140" spans="2:36" ht="60.75" hidden="1" x14ac:dyDescent="0.3">
      <c r="B140" s="11"/>
      <c r="C140" s="12" t="s">
        <v>70</v>
      </c>
      <c r="D140" s="12" t="s">
        <v>69</v>
      </c>
      <c r="E140" s="12">
        <v>400</v>
      </c>
      <c r="F140" s="72">
        <v>2</v>
      </c>
      <c r="G140" s="69"/>
      <c r="H140" s="69"/>
      <c r="I140" s="69">
        <f t="shared" si="34"/>
        <v>0</v>
      </c>
      <c r="J140" s="73">
        <v>0</v>
      </c>
      <c r="K140" s="73">
        <f t="shared" si="33"/>
        <v>0</v>
      </c>
      <c r="L140" s="73">
        <v>0</v>
      </c>
      <c r="M140" s="74">
        <f t="shared" si="27"/>
        <v>0</v>
      </c>
      <c r="N140" s="73">
        <v>0</v>
      </c>
      <c r="O140" s="74">
        <f t="shared" si="28"/>
        <v>0</v>
      </c>
      <c r="P140" s="73">
        <v>0</v>
      </c>
      <c r="Q140" s="74">
        <f t="shared" si="29"/>
        <v>0</v>
      </c>
      <c r="R140" s="73">
        <v>0</v>
      </c>
      <c r="S140" s="74">
        <f t="shared" si="30"/>
        <v>0</v>
      </c>
      <c r="T140" s="73">
        <v>0</v>
      </c>
      <c r="U140" s="74">
        <f t="shared" si="31"/>
        <v>0</v>
      </c>
      <c r="V140" s="74"/>
      <c r="W140" s="74">
        <f t="shared" si="32"/>
        <v>0</v>
      </c>
      <c r="X140" s="72"/>
      <c r="Y140" s="69"/>
      <c r="Z140" s="69">
        <f t="shared" si="26"/>
        <v>0</v>
      </c>
      <c r="AA140" s="69"/>
      <c r="AB140" s="65">
        <f t="shared" si="25"/>
        <v>0</v>
      </c>
      <c r="AC140" s="69"/>
      <c r="AD140" s="65">
        <f t="shared" si="25"/>
        <v>0</v>
      </c>
      <c r="AE140" s="69"/>
      <c r="AF140" s="65">
        <f t="shared" si="20"/>
        <v>0</v>
      </c>
      <c r="AG140" s="69"/>
      <c r="AH140" s="65">
        <f t="shared" si="20"/>
        <v>0</v>
      </c>
      <c r="AI140" s="69"/>
      <c r="AJ140" s="65">
        <f t="shared" si="20"/>
        <v>0</v>
      </c>
    </row>
    <row r="141" spans="2:36" ht="81" x14ac:dyDescent="0.3">
      <c r="B141" s="11"/>
      <c r="C141" s="12" t="s">
        <v>456</v>
      </c>
      <c r="D141" s="12" t="s">
        <v>81</v>
      </c>
      <c r="E141" s="12"/>
      <c r="F141" s="72"/>
      <c r="G141" s="69"/>
      <c r="H141" s="69"/>
      <c r="I141" s="69"/>
      <c r="J141" s="73"/>
      <c r="K141" s="73"/>
      <c r="L141" s="73"/>
      <c r="M141" s="74"/>
      <c r="N141" s="73"/>
      <c r="O141" s="74"/>
      <c r="P141" s="73"/>
      <c r="Q141" s="74"/>
      <c r="R141" s="73"/>
      <c r="S141" s="74"/>
      <c r="T141" s="73"/>
      <c r="U141" s="74"/>
      <c r="V141" s="74"/>
      <c r="W141" s="74"/>
      <c r="X141" s="72"/>
      <c r="Y141" s="69"/>
      <c r="Z141" s="69">
        <v>0</v>
      </c>
      <c r="AA141" s="69">
        <f>AA142</f>
        <v>10589.9</v>
      </c>
      <c r="AB141" s="65">
        <f t="shared" ref="AB141:AD143" si="35">Z141+AA141</f>
        <v>10589.9</v>
      </c>
      <c r="AC141" s="69">
        <f>AC142</f>
        <v>0</v>
      </c>
      <c r="AD141" s="65">
        <f t="shared" si="35"/>
        <v>10589.9</v>
      </c>
      <c r="AE141" s="69">
        <f>AE142</f>
        <v>0</v>
      </c>
      <c r="AF141" s="65">
        <f t="shared" si="20"/>
        <v>10589.9</v>
      </c>
      <c r="AG141" s="69">
        <f>AG142</f>
        <v>0</v>
      </c>
      <c r="AH141" s="65">
        <f t="shared" si="20"/>
        <v>10589.9</v>
      </c>
      <c r="AI141" s="69">
        <f>AI142</f>
        <v>0</v>
      </c>
      <c r="AJ141" s="65">
        <f t="shared" si="20"/>
        <v>10589.9</v>
      </c>
    </row>
    <row r="142" spans="2:36" ht="282.75" customHeight="1" x14ac:dyDescent="0.3">
      <c r="B142" s="11"/>
      <c r="C142" s="12" t="s">
        <v>553</v>
      </c>
      <c r="D142" s="12" t="s">
        <v>83</v>
      </c>
      <c r="E142" s="12"/>
      <c r="F142" s="72"/>
      <c r="G142" s="69"/>
      <c r="H142" s="69"/>
      <c r="I142" s="69"/>
      <c r="J142" s="73"/>
      <c r="K142" s="73"/>
      <c r="L142" s="73"/>
      <c r="M142" s="74"/>
      <c r="N142" s="73"/>
      <c r="O142" s="74"/>
      <c r="P142" s="73"/>
      <c r="Q142" s="74"/>
      <c r="R142" s="73"/>
      <c r="S142" s="74"/>
      <c r="T142" s="73"/>
      <c r="U142" s="74"/>
      <c r="V142" s="74"/>
      <c r="W142" s="74"/>
      <c r="X142" s="72"/>
      <c r="Y142" s="69"/>
      <c r="Z142" s="69">
        <v>0</v>
      </c>
      <c r="AA142" s="69">
        <f>AA143</f>
        <v>10589.9</v>
      </c>
      <c r="AB142" s="65">
        <f t="shared" si="35"/>
        <v>10589.9</v>
      </c>
      <c r="AC142" s="69">
        <f>AC143+AC144</f>
        <v>0</v>
      </c>
      <c r="AD142" s="65">
        <f t="shared" si="35"/>
        <v>10589.9</v>
      </c>
      <c r="AE142" s="69">
        <f>AE143+AE144</f>
        <v>0</v>
      </c>
      <c r="AF142" s="65">
        <f t="shared" si="20"/>
        <v>10589.9</v>
      </c>
      <c r="AG142" s="69">
        <f>AG143+AG144</f>
        <v>0</v>
      </c>
      <c r="AH142" s="65">
        <f t="shared" si="20"/>
        <v>10589.9</v>
      </c>
      <c r="AI142" s="69">
        <f>AI143+AI144</f>
        <v>0</v>
      </c>
      <c r="AJ142" s="65">
        <f t="shared" si="20"/>
        <v>10589.9</v>
      </c>
    </row>
    <row r="143" spans="2:36" ht="60.75" x14ac:dyDescent="0.3">
      <c r="B143" s="11"/>
      <c r="C143" s="12" t="s">
        <v>70</v>
      </c>
      <c r="D143" s="12" t="s">
        <v>83</v>
      </c>
      <c r="E143" s="12">
        <v>400</v>
      </c>
      <c r="F143" s="72"/>
      <c r="G143" s="69"/>
      <c r="H143" s="69"/>
      <c r="I143" s="69"/>
      <c r="J143" s="73"/>
      <c r="K143" s="73"/>
      <c r="L143" s="73"/>
      <c r="M143" s="74"/>
      <c r="N143" s="73"/>
      <c r="O143" s="74"/>
      <c r="P143" s="73"/>
      <c r="Q143" s="74"/>
      <c r="R143" s="73"/>
      <c r="S143" s="74"/>
      <c r="T143" s="73"/>
      <c r="U143" s="74"/>
      <c r="V143" s="74"/>
      <c r="W143" s="74"/>
      <c r="X143" s="72"/>
      <c r="Y143" s="69"/>
      <c r="Z143" s="69">
        <v>0</v>
      </c>
      <c r="AA143" s="69">
        <v>10589.9</v>
      </c>
      <c r="AB143" s="65">
        <f t="shared" si="35"/>
        <v>10589.9</v>
      </c>
      <c r="AC143" s="69">
        <v>-2899.9830000000002</v>
      </c>
      <c r="AD143" s="65">
        <f t="shared" si="35"/>
        <v>7689.9169999999995</v>
      </c>
      <c r="AE143" s="69"/>
      <c r="AF143" s="65">
        <f t="shared" si="20"/>
        <v>7689.9169999999995</v>
      </c>
      <c r="AG143" s="69"/>
      <c r="AH143" s="65">
        <f t="shared" si="20"/>
        <v>7689.9169999999995</v>
      </c>
      <c r="AI143" s="69">
        <v>0</v>
      </c>
      <c r="AJ143" s="65">
        <f t="shared" si="20"/>
        <v>7689.9169999999995</v>
      </c>
    </row>
    <row r="144" spans="2:36" ht="81" x14ac:dyDescent="0.3">
      <c r="B144" s="11"/>
      <c r="C144" s="118" t="s">
        <v>15</v>
      </c>
      <c r="D144" s="118" t="s">
        <v>83</v>
      </c>
      <c r="E144" s="118">
        <v>200</v>
      </c>
      <c r="F144" s="119"/>
      <c r="G144" s="69"/>
      <c r="H144" s="69"/>
      <c r="I144" s="69"/>
      <c r="J144" s="73"/>
      <c r="K144" s="73"/>
      <c r="L144" s="73"/>
      <c r="M144" s="74"/>
      <c r="N144" s="73"/>
      <c r="O144" s="74"/>
      <c r="P144" s="73"/>
      <c r="Q144" s="74"/>
      <c r="R144" s="73"/>
      <c r="S144" s="74"/>
      <c r="T144" s="73"/>
      <c r="U144" s="74"/>
      <c r="V144" s="74"/>
      <c r="W144" s="74"/>
      <c r="X144" s="119"/>
      <c r="Y144" s="69"/>
      <c r="Z144" s="69"/>
      <c r="AA144" s="69"/>
      <c r="AB144" s="65"/>
      <c r="AC144" s="69">
        <v>2899.9830000000002</v>
      </c>
      <c r="AD144" s="65">
        <f>AB144+AC144</f>
        <v>2899.9830000000002</v>
      </c>
      <c r="AE144" s="69"/>
      <c r="AF144" s="65">
        <f>AD144+AE144</f>
        <v>2899.9830000000002</v>
      </c>
      <c r="AG144" s="69"/>
      <c r="AH144" s="65">
        <f>AF144+AG144</f>
        <v>2899.9830000000002</v>
      </c>
      <c r="AI144" s="69">
        <v>0</v>
      </c>
      <c r="AJ144" s="65">
        <f>AH144+AI144</f>
        <v>2899.9830000000002</v>
      </c>
    </row>
    <row r="145" spans="2:36" ht="60.75" x14ac:dyDescent="0.3">
      <c r="B145" s="11"/>
      <c r="C145" s="46" t="s">
        <v>529</v>
      </c>
      <c r="D145" s="106" t="s">
        <v>362</v>
      </c>
      <c r="E145" s="106"/>
      <c r="F145" s="72"/>
      <c r="G145" s="69"/>
      <c r="H145" s="69"/>
      <c r="I145" s="69">
        <f>I146</f>
        <v>0</v>
      </c>
      <c r="J145" s="73"/>
      <c r="K145" s="73"/>
      <c r="L145" s="73"/>
      <c r="M145" s="74"/>
      <c r="N145" s="73"/>
      <c r="O145" s="74"/>
      <c r="P145" s="73"/>
      <c r="Q145" s="74"/>
      <c r="R145" s="73"/>
      <c r="S145" s="74"/>
      <c r="T145" s="73"/>
      <c r="U145" s="74"/>
      <c r="V145" s="74"/>
      <c r="W145" s="74"/>
      <c r="X145" s="72"/>
      <c r="Y145" s="77">
        <f>Y146</f>
        <v>180</v>
      </c>
      <c r="Z145" s="69">
        <f t="shared" si="26"/>
        <v>180</v>
      </c>
      <c r="AA145" s="77">
        <f>AA146</f>
        <v>0</v>
      </c>
      <c r="AB145" s="65">
        <f t="shared" si="25"/>
        <v>180</v>
      </c>
      <c r="AC145" s="77">
        <f>AC146</f>
        <v>0</v>
      </c>
      <c r="AD145" s="65">
        <f t="shared" si="25"/>
        <v>180</v>
      </c>
      <c r="AE145" s="77">
        <f>AE146</f>
        <v>0</v>
      </c>
      <c r="AF145" s="65">
        <f t="shared" ref="AF145:AJ214" si="36">AD145+AE145</f>
        <v>180</v>
      </c>
      <c r="AG145" s="77">
        <f>AG146</f>
        <v>0</v>
      </c>
      <c r="AH145" s="65">
        <f t="shared" si="36"/>
        <v>180</v>
      </c>
      <c r="AI145" s="77">
        <f>AI146</f>
        <v>0</v>
      </c>
      <c r="AJ145" s="65">
        <f t="shared" si="36"/>
        <v>180</v>
      </c>
    </row>
    <row r="146" spans="2:36" ht="60.75" x14ac:dyDescent="0.3">
      <c r="B146" s="11"/>
      <c r="C146" s="46" t="s">
        <v>363</v>
      </c>
      <c r="D146" s="106" t="s">
        <v>364</v>
      </c>
      <c r="E146" s="106"/>
      <c r="F146" s="72"/>
      <c r="G146" s="69"/>
      <c r="H146" s="69"/>
      <c r="I146" s="69">
        <f>I147</f>
        <v>0</v>
      </c>
      <c r="J146" s="73"/>
      <c r="K146" s="73"/>
      <c r="L146" s="73"/>
      <c r="M146" s="74"/>
      <c r="N146" s="73"/>
      <c r="O146" s="74"/>
      <c r="P146" s="73"/>
      <c r="Q146" s="74"/>
      <c r="R146" s="73"/>
      <c r="S146" s="74"/>
      <c r="T146" s="73"/>
      <c r="U146" s="74"/>
      <c r="V146" s="74"/>
      <c r="W146" s="74"/>
      <c r="X146" s="72"/>
      <c r="Y146" s="69">
        <f>Y147</f>
        <v>180</v>
      </c>
      <c r="Z146" s="69">
        <f t="shared" si="26"/>
        <v>180</v>
      </c>
      <c r="AA146" s="69">
        <f>AA147</f>
        <v>0</v>
      </c>
      <c r="AB146" s="65">
        <f t="shared" si="25"/>
        <v>180</v>
      </c>
      <c r="AC146" s="69">
        <f>AC147</f>
        <v>0</v>
      </c>
      <c r="AD146" s="65">
        <f t="shared" si="25"/>
        <v>180</v>
      </c>
      <c r="AE146" s="69">
        <f>AE147</f>
        <v>0</v>
      </c>
      <c r="AF146" s="65">
        <f t="shared" si="36"/>
        <v>180</v>
      </c>
      <c r="AG146" s="69">
        <f>AG147</f>
        <v>0</v>
      </c>
      <c r="AH146" s="65">
        <f t="shared" si="36"/>
        <v>180</v>
      </c>
      <c r="AI146" s="69">
        <f>AI147</f>
        <v>0</v>
      </c>
      <c r="AJ146" s="65">
        <f t="shared" si="36"/>
        <v>180</v>
      </c>
    </row>
    <row r="147" spans="2:36" ht="81" x14ac:dyDescent="0.3">
      <c r="B147" s="11"/>
      <c r="C147" s="47" t="s">
        <v>15</v>
      </c>
      <c r="D147" s="106" t="s">
        <v>364</v>
      </c>
      <c r="E147" s="106" t="s">
        <v>530</v>
      </c>
      <c r="F147" s="72"/>
      <c r="G147" s="69"/>
      <c r="H147" s="69"/>
      <c r="I147" s="69">
        <v>0</v>
      </c>
      <c r="J147" s="73"/>
      <c r="K147" s="73"/>
      <c r="L147" s="73"/>
      <c r="M147" s="74"/>
      <c r="N147" s="73"/>
      <c r="O147" s="74"/>
      <c r="P147" s="73"/>
      <c r="Q147" s="74"/>
      <c r="R147" s="73"/>
      <c r="S147" s="74"/>
      <c r="T147" s="73"/>
      <c r="U147" s="74"/>
      <c r="V147" s="74"/>
      <c r="W147" s="74"/>
      <c r="X147" s="72"/>
      <c r="Y147" s="69">
        <v>180</v>
      </c>
      <c r="Z147" s="69">
        <f t="shared" si="26"/>
        <v>180</v>
      </c>
      <c r="AA147" s="69"/>
      <c r="AB147" s="65">
        <f t="shared" si="25"/>
        <v>180</v>
      </c>
      <c r="AC147" s="69"/>
      <c r="AD147" s="65">
        <f t="shared" si="25"/>
        <v>180</v>
      </c>
      <c r="AE147" s="69"/>
      <c r="AF147" s="65">
        <f t="shared" si="36"/>
        <v>180</v>
      </c>
      <c r="AG147" s="69"/>
      <c r="AH147" s="65">
        <f t="shared" si="36"/>
        <v>180</v>
      </c>
      <c r="AI147" s="69">
        <v>0</v>
      </c>
      <c r="AJ147" s="65">
        <f t="shared" si="36"/>
        <v>180</v>
      </c>
    </row>
    <row r="148" spans="2:36" ht="121.5" x14ac:dyDescent="0.3">
      <c r="B148" s="11"/>
      <c r="C148" s="12" t="s">
        <v>458</v>
      </c>
      <c r="D148" s="12" t="s">
        <v>390</v>
      </c>
      <c r="E148" s="12"/>
      <c r="F148" s="72"/>
      <c r="G148" s="69">
        <f>G149+G151</f>
        <v>47935.8</v>
      </c>
      <c r="H148" s="69"/>
      <c r="I148" s="69">
        <f t="shared" si="34"/>
        <v>47935.8</v>
      </c>
      <c r="J148" s="73"/>
      <c r="K148" s="73">
        <f>K150</f>
        <v>0</v>
      </c>
      <c r="L148" s="73">
        <f>L150</f>
        <v>0</v>
      </c>
      <c r="M148" s="78">
        <f>M149+M151</f>
        <v>0</v>
      </c>
      <c r="N148" s="73">
        <f>N149+N151</f>
        <v>0</v>
      </c>
      <c r="O148" s="78">
        <f>M148+N148</f>
        <v>0</v>
      </c>
      <c r="P148" s="73">
        <f>P150</f>
        <v>0</v>
      </c>
      <c r="Q148" s="74">
        <f t="shared" si="29"/>
        <v>0</v>
      </c>
      <c r="R148" s="73">
        <f>R150</f>
        <v>0</v>
      </c>
      <c r="S148" s="74">
        <f>+S149+S151</f>
        <v>0</v>
      </c>
      <c r="T148" s="73">
        <f>T150</f>
        <v>0</v>
      </c>
      <c r="U148" s="74">
        <f t="shared" si="31"/>
        <v>0</v>
      </c>
      <c r="V148" s="74"/>
      <c r="W148" s="74">
        <f t="shared" si="32"/>
        <v>0</v>
      </c>
      <c r="X148" s="72"/>
      <c r="Y148" s="69">
        <v>0</v>
      </c>
      <c r="Z148" s="69">
        <f t="shared" si="26"/>
        <v>47935.8</v>
      </c>
      <c r="AA148" s="69">
        <v>0</v>
      </c>
      <c r="AB148" s="65">
        <f t="shared" si="25"/>
        <v>47935.8</v>
      </c>
      <c r="AC148" s="69">
        <v>0</v>
      </c>
      <c r="AD148" s="65">
        <f t="shared" si="25"/>
        <v>47935.8</v>
      </c>
      <c r="AE148" s="69">
        <v>0</v>
      </c>
      <c r="AF148" s="65">
        <f t="shared" si="36"/>
        <v>47935.8</v>
      </c>
      <c r="AG148" s="69">
        <v>0</v>
      </c>
      <c r="AH148" s="65">
        <f t="shared" si="36"/>
        <v>47935.8</v>
      </c>
      <c r="AI148" s="69">
        <v>0</v>
      </c>
      <c r="AJ148" s="65">
        <f t="shared" si="36"/>
        <v>47935.8</v>
      </c>
    </row>
    <row r="149" spans="2:36" ht="40.5" x14ac:dyDescent="0.3">
      <c r="B149" s="11"/>
      <c r="C149" s="12" t="s">
        <v>380</v>
      </c>
      <c r="D149" s="12" t="s">
        <v>379</v>
      </c>
      <c r="E149" s="12"/>
      <c r="F149" s="72"/>
      <c r="G149" s="69">
        <f>G150</f>
        <v>1917.5</v>
      </c>
      <c r="H149" s="69"/>
      <c r="I149" s="69">
        <f t="shared" si="34"/>
        <v>1917.5</v>
      </c>
      <c r="J149" s="73"/>
      <c r="K149" s="73"/>
      <c r="L149" s="73"/>
      <c r="M149" s="78">
        <f>M150</f>
        <v>0</v>
      </c>
      <c r="N149" s="73">
        <f>N150</f>
        <v>0</v>
      </c>
      <c r="O149" s="78">
        <f>M149+N149</f>
        <v>0</v>
      </c>
      <c r="P149" s="73"/>
      <c r="Q149" s="74"/>
      <c r="R149" s="73"/>
      <c r="S149" s="74">
        <f>S150</f>
        <v>0</v>
      </c>
      <c r="T149" s="73"/>
      <c r="U149" s="74"/>
      <c r="V149" s="74"/>
      <c r="W149" s="74"/>
      <c r="X149" s="72"/>
      <c r="Y149" s="69">
        <v>0</v>
      </c>
      <c r="Z149" s="69">
        <f t="shared" si="26"/>
        <v>1917.5</v>
      </c>
      <c r="AA149" s="69">
        <v>0</v>
      </c>
      <c r="AB149" s="65">
        <f t="shared" si="25"/>
        <v>1917.5</v>
      </c>
      <c r="AC149" s="69">
        <v>0</v>
      </c>
      <c r="AD149" s="65">
        <f t="shared" si="25"/>
        <v>1917.5</v>
      </c>
      <c r="AE149" s="69">
        <v>0</v>
      </c>
      <c r="AF149" s="65">
        <f t="shared" si="36"/>
        <v>1917.5</v>
      </c>
      <c r="AG149" s="69">
        <v>0</v>
      </c>
      <c r="AH149" s="65">
        <f t="shared" si="36"/>
        <v>1917.5</v>
      </c>
      <c r="AI149" s="69">
        <v>0</v>
      </c>
      <c r="AJ149" s="65">
        <f t="shared" si="36"/>
        <v>1917.5</v>
      </c>
    </row>
    <row r="150" spans="2:36" ht="60.75" x14ac:dyDescent="0.3">
      <c r="B150" s="11"/>
      <c r="C150" s="12" t="s">
        <v>70</v>
      </c>
      <c r="D150" s="12" t="s">
        <v>379</v>
      </c>
      <c r="E150" s="12">
        <v>400</v>
      </c>
      <c r="F150" s="72">
        <v>1</v>
      </c>
      <c r="G150" s="69">
        <v>1917.5</v>
      </c>
      <c r="H150" s="69"/>
      <c r="I150" s="69">
        <f t="shared" si="34"/>
        <v>1917.5</v>
      </c>
      <c r="J150" s="73"/>
      <c r="K150" s="73">
        <v>0</v>
      </c>
      <c r="L150" s="73"/>
      <c r="M150" s="78">
        <f>K150+L150</f>
        <v>0</v>
      </c>
      <c r="N150" s="73"/>
      <c r="O150" s="78">
        <f>M150+N150</f>
        <v>0</v>
      </c>
      <c r="P150" s="73">
        <v>0</v>
      </c>
      <c r="Q150" s="74">
        <f t="shared" si="29"/>
        <v>0</v>
      </c>
      <c r="R150" s="73">
        <v>0</v>
      </c>
      <c r="S150" s="74">
        <f t="shared" si="30"/>
        <v>0</v>
      </c>
      <c r="T150" s="73">
        <v>0</v>
      </c>
      <c r="U150" s="74">
        <f t="shared" si="31"/>
        <v>0</v>
      </c>
      <c r="V150" s="74"/>
      <c r="W150" s="74">
        <f t="shared" si="32"/>
        <v>0</v>
      </c>
      <c r="X150" s="72"/>
      <c r="Y150" s="69">
        <v>0</v>
      </c>
      <c r="Z150" s="69">
        <f t="shared" si="26"/>
        <v>1917.5</v>
      </c>
      <c r="AA150" s="69">
        <v>0</v>
      </c>
      <c r="AB150" s="65">
        <f t="shared" si="25"/>
        <v>1917.5</v>
      </c>
      <c r="AC150" s="69">
        <v>0</v>
      </c>
      <c r="AD150" s="65">
        <f t="shared" si="25"/>
        <v>1917.5</v>
      </c>
      <c r="AE150" s="69">
        <v>0</v>
      </c>
      <c r="AF150" s="65">
        <f t="shared" si="36"/>
        <v>1917.5</v>
      </c>
      <c r="AG150" s="69">
        <v>0</v>
      </c>
      <c r="AH150" s="65">
        <f t="shared" si="36"/>
        <v>1917.5</v>
      </c>
      <c r="AI150" s="69">
        <v>0</v>
      </c>
      <c r="AJ150" s="65">
        <f t="shared" si="36"/>
        <v>1917.5</v>
      </c>
    </row>
    <row r="151" spans="2:36" ht="40.5" x14ac:dyDescent="0.3">
      <c r="B151" s="11"/>
      <c r="C151" s="12" t="s">
        <v>391</v>
      </c>
      <c r="D151" s="12" t="s">
        <v>379</v>
      </c>
      <c r="E151" s="12"/>
      <c r="F151" s="72"/>
      <c r="G151" s="69">
        <f>G152</f>
        <v>46018.3</v>
      </c>
      <c r="H151" s="69"/>
      <c r="I151" s="69">
        <f t="shared" si="34"/>
        <v>46018.3</v>
      </c>
      <c r="J151" s="73"/>
      <c r="K151" s="73"/>
      <c r="L151" s="73"/>
      <c r="M151" s="78">
        <f>M152</f>
        <v>0</v>
      </c>
      <c r="N151" s="73">
        <f>N152</f>
        <v>0</v>
      </c>
      <c r="O151" s="78">
        <f>+O152</f>
        <v>0</v>
      </c>
      <c r="P151" s="73">
        <f>P152</f>
        <v>0</v>
      </c>
      <c r="Q151" s="78">
        <f>Q152</f>
        <v>0</v>
      </c>
      <c r="R151" s="73">
        <f>R152</f>
        <v>0</v>
      </c>
      <c r="S151" s="78">
        <f>+S152</f>
        <v>0</v>
      </c>
      <c r="T151" s="73"/>
      <c r="U151" s="78">
        <f>U152</f>
        <v>0</v>
      </c>
      <c r="V151" s="74"/>
      <c r="W151" s="74">
        <f t="shared" si="32"/>
        <v>0</v>
      </c>
      <c r="X151" s="72"/>
      <c r="Y151" s="69">
        <v>0</v>
      </c>
      <c r="Z151" s="69">
        <f t="shared" si="26"/>
        <v>46018.3</v>
      </c>
      <c r="AA151" s="69">
        <v>0</v>
      </c>
      <c r="AB151" s="65">
        <f t="shared" si="25"/>
        <v>46018.3</v>
      </c>
      <c r="AC151" s="69">
        <v>0</v>
      </c>
      <c r="AD151" s="65">
        <f t="shared" si="25"/>
        <v>46018.3</v>
      </c>
      <c r="AE151" s="69">
        <v>0</v>
      </c>
      <c r="AF151" s="65">
        <f t="shared" si="36"/>
        <v>46018.3</v>
      </c>
      <c r="AG151" s="69">
        <v>0</v>
      </c>
      <c r="AH151" s="65">
        <f t="shared" si="36"/>
        <v>46018.3</v>
      </c>
      <c r="AI151" s="69">
        <v>0</v>
      </c>
      <c r="AJ151" s="65">
        <f t="shared" si="36"/>
        <v>46018.3</v>
      </c>
    </row>
    <row r="152" spans="2:36" s="54" customFormat="1" ht="60.75" x14ac:dyDescent="0.3">
      <c r="B152" s="52"/>
      <c r="C152" s="53" t="s">
        <v>70</v>
      </c>
      <c r="D152" s="53" t="s">
        <v>379</v>
      </c>
      <c r="E152" s="53">
        <v>400</v>
      </c>
      <c r="F152" s="89">
        <v>1</v>
      </c>
      <c r="G152" s="77">
        <v>46018.3</v>
      </c>
      <c r="H152" s="77"/>
      <c r="I152" s="77">
        <f t="shared" si="34"/>
        <v>46018.3</v>
      </c>
      <c r="J152" s="90"/>
      <c r="K152" s="90">
        <v>0</v>
      </c>
      <c r="L152" s="90">
        <v>0</v>
      </c>
      <c r="M152" s="91">
        <f>K152+L152</f>
        <v>0</v>
      </c>
      <c r="N152" s="90"/>
      <c r="O152" s="91">
        <f>M152+N152</f>
        <v>0</v>
      </c>
      <c r="P152" s="90"/>
      <c r="Q152" s="91">
        <f>O152+P152</f>
        <v>0</v>
      </c>
      <c r="R152" s="90"/>
      <c r="S152" s="91">
        <f>R152+Q152</f>
        <v>0</v>
      </c>
      <c r="T152" s="90"/>
      <c r="U152" s="91">
        <f>T152+S152</f>
        <v>0</v>
      </c>
      <c r="V152" s="92"/>
      <c r="W152" s="91">
        <f>V152+U152</f>
        <v>0</v>
      </c>
      <c r="X152" s="89"/>
      <c r="Y152" s="77">
        <v>0</v>
      </c>
      <c r="Z152" s="77">
        <f t="shared" si="26"/>
        <v>46018.3</v>
      </c>
      <c r="AA152" s="77">
        <v>0</v>
      </c>
      <c r="AB152" s="65">
        <f t="shared" si="25"/>
        <v>46018.3</v>
      </c>
      <c r="AC152" s="77">
        <v>0</v>
      </c>
      <c r="AD152" s="65">
        <f t="shared" si="25"/>
        <v>46018.3</v>
      </c>
      <c r="AE152" s="77">
        <v>0</v>
      </c>
      <c r="AF152" s="65">
        <f t="shared" si="36"/>
        <v>46018.3</v>
      </c>
      <c r="AG152" s="77">
        <v>0</v>
      </c>
      <c r="AH152" s="65">
        <f t="shared" si="36"/>
        <v>46018.3</v>
      </c>
      <c r="AI152" s="77">
        <v>0</v>
      </c>
      <c r="AJ152" s="65">
        <f t="shared" si="36"/>
        <v>46018.3</v>
      </c>
    </row>
    <row r="153" spans="2:36" s="50" customFormat="1" ht="0.75" customHeight="1" x14ac:dyDescent="0.3">
      <c r="B153" s="48"/>
      <c r="C153" s="49" t="s">
        <v>457</v>
      </c>
      <c r="D153" s="49" t="s">
        <v>71</v>
      </c>
      <c r="E153" s="49"/>
      <c r="F153" s="93"/>
      <c r="G153" s="94">
        <f>G154+G156+G158</f>
        <v>0</v>
      </c>
      <c r="H153" s="94">
        <f>H154+H156+H158</f>
        <v>0</v>
      </c>
      <c r="I153" s="94">
        <f t="shared" si="34"/>
        <v>0</v>
      </c>
      <c r="J153" s="95">
        <f>J154+J156+J158</f>
        <v>0</v>
      </c>
      <c r="K153" s="95">
        <f t="shared" si="33"/>
        <v>0</v>
      </c>
      <c r="L153" s="95">
        <f>L154+L156+L158</f>
        <v>0</v>
      </c>
      <c r="M153" s="96">
        <f t="shared" si="27"/>
        <v>0</v>
      </c>
      <c r="N153" s="95">
        <f>N154+N156+N158</f>
        <v>0</v>
      </c>
      <c r="O153" s="96">
        <f t="shared" si="28"/>
        <v>0</v>
      </c>
      <c r="P153" s="95">
        <f>P154+P156+P158</f>
        <v>0</v>
      </c>
      <c r="Q153" s="96">
        <f t="shared" si="29"/>
        <v>0</v>
      </c>
      <c r="R153" s="95">
        <f>R154+R156+R158</f>
        <v>0</v>
      </c>
      <c r="S153" s="96">
        <f t="shared" si="30"/>
        <v>0</v>
      </c>
      <c r="T153" s="95">
        <f>T154+T156+T158</f>
        <v>0</v>
      </c>
      <c r="U153" s="96">
        <f t="shared" si="31"/>
        <v>0</v>
      </c>
      <c r="V153" s="96"/>
      <c r="W153" s="96">
        <f t="shared" si="32"/>
        <v>0</v>
      </c>
      <c r="X153" s="93">
        <f>X154+X156+X158</f>
        <v>0</v>
      </c>
      <c r="Y153" s="94">
        <f>Y154+Y156+Y158</f>
        <v>0</v>
      </c>
      <c r="Z153" s="94">
        <f t="shared" si="26"/>
        <v>0</v>
      </c>
      <c r="AA153" s="94">
        <f>AA154+AA156+AA158</f>
        <v>0</v>
      </c>
      <c r="AB153" s="65">
        <f t="shared" si="25"/>
        <v>0</v>
      </c>
      <c r="AC153" s="94">
        <f>AC154+AC156+AC158</f>
        <v>0</v>
      </c>
      <c r="AD153" s="65">
        <f t="shared" si="25"/>
        <v>0</v>
      </c>
      <c r="AE153" s="94">
        <f>AE154+AE156+AE158</f>
        <v>2.8140000000000001</v>
      </c>
      <c r="AF153" s="65">
        <f t="shared" si="36"/>
        <v>2.8140000000000001</v>
      </c>
      <c r="AG153" s="94">
        <f>AG154+AG156+AG158</f>
        <v>0</v>
      </c>
      <c r="AH153" s="65">
        <f t="shared" si="36"/>
        <v>2.8140000000000001</v>
      </c>
      <c r="AI153" s="94">
        <f>AI154+AI156+AI158</f>
        <v>0</v>
      </c>
      <c r="AJ153" s="65">
        <f t="shared" si="36"/>
        <v>2.8140000000000001</v>
      </c>
    </row>
    <row r="154" spans="2:36" s="54" customFormat="1" ht="40.5" hidden="1" x14ac:dyDescent="0.3">
      <c r="B154" s="52"/>
      <c r="C154" s="53" t="s">
        <v>72</v>
      </c>
      <c r="D154" s="53" t="s">
        <v>73</v>
      </c>
      <c r="E154" s="53"/>
      <c r="F154" s="89"/>
      <c r="G154" s="77">
        <f>G155</f>
        <v>0</v>
      </c>
      <c r="H154" s="77">
        <f>H155</f>
        <v>0</v>
      </c>
      <c r="I154" s="77">
        <f t="shared" si="34"/>
        <v>0</v>
      </c>
      <c r="J154" s="90">
        <f>J155</f>
        <v>0</v>
      </c>
      <c r="K154" s="90">
        <f t="shared" si="33"/>
        <v>0</v>
      </c>
      <c r="L154" s="90">
        <f>L155</f>
        <v>0</v>
      </c>
      <c r="M154" s="92">
        <f t="shared" si="27"/>
        <v>0</v>
      </c>
      <c r="N154" s="90">
        <f>N155</f>
        <v>0</v>
      </c>
      <c r="O154" s="92">
        <f t="shared" si="28"/>
        <v>0</v>
      </c>
      <c r="P154" s="90">
        <f>P155</f>
        <v>0</v>
      </c>
      <c r="Q154" s="92">
        <f t="shared" si="29"/>
        <v>0</v>
      </c>
      <c r="R154" s="90">
        <f>R155</f>
        <v>0</v>
      </c>
      <c r="S154" s="92">
        <f t="shared" si="30"/>
        <v>0</v>
      </c>
      <c r="T154" s="90">
        <f>T155</f>
        <v>0</v>
      </c>
      <c r="U154" s="92">
        <f t="shared" si="31"/>
        <v>0</v>
      </c>
      <c r="V154" s="92"/>
      <c r="W154" s="92">
        <f t="shared" si="32"/>
        <v>0</v>
      </c>
      <c r="X154" s="89">
        <f>X155</f>
        <v>0</v>
      </c>
      <c r="Y154" s="77">
        <f>Y155</f>
        <v>0</v>
      </c>
      <c r="Z154" s="77">
        <f t="shared" si="26"/>
        <v>0</v>
      </c>
      <c r="AA154" s="77">
        <f>AA155</f>
        <v>0</v>
      </c>
      <c r="AB154" s="65">
        <f t="shared" si="25"/>
        <v>0</v>
      </c>
      <c r="AC154" s="77">
        <f>AC155</f>
        <v>0</v>
      </c>
      <c r="AD154" s="65">
        <f t="shared" si="25"/>
        <v>0</v>
      </c>
      <c r="AE154" s="77">
        <f>AE155</f>
        <v>0</v>
      </c>
      <c r="AF154" s="65">
        <f t="shared" si="36"/>
        <v>0</v>
      </c>
      <c r="AG154" s="77">
        <f>AG155</f>
        <v>0</v>
      </c>
      <c r="AH154" s="65">
        <f t="shared" si="36"/>
        <v>0</v>
      </c>
      <c r="AI154" s="77">
        <f>AI155</f>
        <v>0</v>
      </c>
      <c r="AJ154" s="65">
        <f t="shared" si="36"/>
        <v>0</v>
      </c>
    </row>
    <row r="155" spans="2:36" s="54" customFormat="1" ht="60.75" hidden="1" x14ac:dyDescent="0.3">
      <c r="B155" s="52"/>
      <c r="C155" s="53" t="s">
        <v>70</v>
      </c>
      <c r="D155" s="53" t="s">
        <v>73</v>
      </c>
      <c r="E155" s="53">
        <v>400</v>
      </c>
      <c r="F155" s="89">
        <v>1</v>
      </c>
      <c r="G155" s="77"/>
      <c r="H155" s="77"/>
      <c r="I155" s="77">
        <f t="shared" si="34"/>
        <v>0</v>
      </c>
      <c r="J155" s="90"/>
      <c r="K155" s="90">
        <f t="shared" si="33"/>
        <v>0</v>
      </c>
      <c r="L155" s="90"/>
      <c r="M155" s="92">
        <f t="shared" si="27"/>
        <v>0</v>
      </c>
      <c r="N155" s="90"/>
      <c r="O155" s="92">
        <f t="shared" si="28"/>
        <v>0</v>
      </c>
      <c r="P155" s="90"/>
      <c r="Q155" s="92">
        <f t="shared" si="29"/>
        <v>0</v>
      </c>
      <c r="R155" s="90"/>
      <c r="S155" s="92">
        <f t="shared" si="30"/>
        <v>0</v>
      </c>
      <c r="T155" s="90"/>
      <c r="U155" s="92">
        <f t="shared" si="31"/>
        <v>0</v>
      </c>
      <c r="V155" s="92"/>
      <c r="W155" s="92">
        <f t="shared" si="32"/>
        <v>0</v>
      </c>
      <c r="X155" s="89"/>
      <c r="Y155" s="77"/>
      <c r="Z155" s="77">
        <f t="shared" si="26"/>
        <v>0</v>
      </c>
      <c r="AA155" s="77"/>
      <c r="AB155" s="65">
        <f t="shared" si="25"/>
        <v>0</v>
      </c>
      <c r="AC155" s="77"/>
      <c r="AD155" s="65">
        <f t="shared" si="25"/>
        <v>0</v>
      </c>
      <c r="AE155" s="77"/>
      <c r="AF155" s="65">
        <f t="shared" si="36"/>
        <v>0</v>
      </c>
      <c r="AG155" s="77"/>
      <c r="AH155" s="65">
        <f t="shared" si="36"/>
        <v>0</v>
      </c>
      <c r="AI155" s="77"/>
      <c r="AJ155" s="65">
        <f t="shared" si="36"/>
        <v>0</v>
      </c>
    </row>
    <row r="156" spans="2:36" s="54" customFormat="1" ht="202.5" hidden="1" x14ac:dyDescent="0.3">
      <c r="B156" s="52"/>
      <c r="C156" s="53" t="s">
        <v>74</v>
      </c>
      <c r="D156" s="53" t="s">
        <v>73</v>
      </c>
      <c r="E156" s="53"/>
      <c r="F156" s="89"/>
      <c r="G156" s="77">
        <f>G157</f>
        <v>0</v>
      </c>
      <c r="H156" s="77">
        <f>H157</f>
        <v>0</v>
      </c>
      <c r="I156" s="77">
        <f t="shared" si="34"/>
        <v>0</v>
      </c>
      <c r="J156" s="90">
        <f>J157</f>
        <v>0</v>
      </c>
      <c r="K156" s="90">
        <f t="shared" si="33"/>
        <v>0</v>
      </c>
      <c r="L156" s="90">
        <f>L157</f>
        <v>0</v>
      </c>
      <c r="M156" s="92">
        <f t="shared" si="27"/>
        <v>0</v>
      </c>
      <c r="N156" s="90">
        <f>N157</f>
        <v>0</v>
      </c>
      <c r="O156" s="92">
        <f t="shared" si="28"/>
        <v>0</v>
      </c>
      <c r="P156" s="90">
        <f>P157</f>
        <v>0</v>
      </c>
      <c r="Q156" s="92">
        <f t="shared" si="29"/>
        <v>0</v>
      </c>
      <c r="R156" s="90">
        <f>R157</f>
        <v>0</v>
      </c>
      <c r="S156" s="92">
        <f t="shared" si="30"/>
        <v>0</v>
      </c>
      <c r="T156" s="90">
        <f>T157</f>
        <v>0</v>
      </c>
      <c r="U156" s="92">
        <f t="shared" si="31"/>
        <v>0</v>
      </c>
      <c r="V156" s="92"/>
      <c r="W156" s="92">
        <f t="shared" si="32"/>
        <v>0</v>
      </c>
      <c r="X156" s="89">
        <f>X157</f>
        <v>0</v>
      </c>
      <c r="Y156" s="77">
        <f>Y157</f>
        <v>0</v>
      </c>
      <c r="Z156" s="77">
        <f t="shared" si="26"/>
        <v>0</v>
      </c>
      <c r="AA156" s="77">
        <f>AA157</f>
        <v>0</v>
      </c>
      <c r="AB156" s="65">
        <f t="shared" si="25"/>
        <v>0</v>
      </c>
      <c r="AC156" s="77">
        <f>AC157</f>
        <v>0</v>
      </c>
      <c r="AD156" s="65">
        <f t="shared" si="25"/>
        <v>0</v>
      </c>
      <c r="AE156" s="77">
        <f>AE157</f>
        <v>0</v>
      </c>
      <c r="AF156" s="65">
        <f t="shared" si="36"/>
        <v>0</v>
      </c>
      <c r="AG156" s="77">
        <f>AG157</f>
        <v>0</v>
      </c>
      <c r="AH156" s="65">
        <f t="shared" si="36"/>
        <v>0</v>
      </c>
      <c r="AI156" s="77">
        <f>AI157</f>
        <v>0</v>
      </c>
      <c r="AJ156" s="65">
        <f t="shared" si="36"/>
        <v>0</v>
      </c>
    </row>
    <row r="157" spans="2:36" s="54" customFormat="1" ht="60.75" hidden="1" x14ac:dyDescent="0.3">
      <c r="B157" s="52"/>
      <c r="C157" s="53" t="s">
        <v>70</v>
      </c>
      <c r="D157" s="53" t="s">
        <v>73</v>
      </c>
      <c r="E157" s="53">
        <v>400</v>
      </c>
      <c r="F157" s="89">
        <v>1</v>
      </c>
      <c r="G157" s="77"/>
      <c r="H157" s="77"/>
      <c r="I157" s="77">
        <f t="shared" si="34"/>
        <v>0</v>
      </c>
      <c r="J157" s="90"/>
      <c r="K157" s="90">
        <f t="shared" si="33"/>
        <v>0</v>
      </c>
      <c r="L157" s="90"/>
      <c r="M157" s="92">
        <f t="shared" si="27"/>
        <v>0</v>
      </c>
      <c r="N157" s="90"/>
      <c r="O157" s="92">
        <f t="shared" si="28"/>
        <v>0</v>
      </c>
      <c r="P157" s="90"/>
      <c r="Q157" s="92">
        <f t="shared" si="29"/>
        <v>0</v>
      </c>
      <c r="R157" s="90"/>
      <c r="S157" s="92">
        <f t="shared" si="30"/>
        <v>0</v>
      </c>
      <c r="T157" s="90"/>
      <c r="U157" s="92">
        <f t="shared" si="31"/>
        <v>0</v>
      </c>
      <c r="V157" s="92"/>
      <c r="W157" s="92">
        <f t="shared" si="32"/>
        <v>0</v>
      </c>
      <c r="X157" s="89"/>
      <c r="Y157" s="77"/>
      <c r="Z157" s="77">
        <f t="shared" si="26"/>
        <v>0</v>
      </c>
      <c r="AA157" s="77"/>
      <c r="AB157" s="65">
        <f t="shared" si="25"/>
        <v>0</v>
      </c>
      <c r="AC157" s="77"/>
      <c r="AD157" s="65">
        <f t="shared" si="25"/>
        <v>0</v>
      </c>
      <c r="AE157" s="77"/>
      <c r="AF157" s="65">
        <f t="shared" si="36"/>
        <v>0</v>
      </c>
      <c r="AG157" s="77"/>
      <c r="AH157" s="65">
        <f t="shared" si="36"/>
        <v>0</v>
      </c>
      <c r="AI157" s="77"/>
      <c r="AJ157" s="65">
        <f t="shared" si="36"/>
        <v>0</v>
      </c>
    </row>
    <row r="158" spans="2:36" s="54" customFormat="1" ht="40.5" x14ac:dyDescent="0.3">
      <c r="B158" s="52"/>
      <c r="C158" s="53" t="s">
        <v>72</v>
      </c>
      <c r="D158" s="53" t="s">
        <v>75</v>
      </c>
      <c r="E158" s="53"/>
      <c r="F158" s="89"/>
      <c r="G158" s="77">
        <f>G159</f>
        <v>0</v>
      </c>
      <c r="H158" s="77">
        <f>H159</f>
        <v>0</v>
      </c>
      <c r="I158" s="77">
        <f t="shared" si="34"/>
        <v>0</v>
      </c>
      <c r="J158" s="90">
        <f>J159</f>
        <v>0</v>
      </c>
      <c r="K158" s="90">
        <f t="shared" si="33"/>
        <v>0</v>
      </c>
      <c r="L158" s="90">
        <f>L159</f>
        <v>0</v>
      </c>
      <c r="M158" s="92">
        <f t="shared" si="27"/>
        <v>0</v>
      </c>
      <c r="N158" s="90">
        <f>N159</f>
        <v>0</v>
      </c>
      <c r="O158" s="92">
        <f t="shared" si="28"/>
        <v>0</v>
      </c>
      <c r="P158" s="90">
        <f>P159</f>
        <v>0</v>
      </c>
      <c r="Q158" s="92">
        <f t="shared" si="29"/>
        <v>0</v>
      </c>
      <c r="R158" s="90">
        <f>R159</f>
        <v>0</v>
      </c>
      <c r="S158" s="92">
        <f t="shared" si="30"/>
        <v>0</v>
      </c>
      <c r="T158" s="90">
        <f>T159</f>
        <v>0</v>
      </c>
      <c r="U158" s="92">
        <f t="shared" si="31"/>
        <v>0</v>
      </c>
      <c r="V158" s="92"/>
      <c r="W158" s="92">
        <f t="shared" si="32"/>
        <v>0</v>
      </c>
      <c r="X158" s="89">
        <f>X159</f>
        <v>0</v>
      </c>
      <c r="Y158" s="77">
        <f>Y159</f>
        <v>0</v>
      </c>
      <c r="Z158" s="77">
        <f t="shared" si="26"/>
        <v>0</v>
      </c>
      <c r="AA158" s="77">
        <f>AA159</f>
        <v>0</v>
      </c>
      <c r="AB158" s="65">
        <f t="shared" si="25"/>
        <v>0</v>
      </c>
      <c r="AC158" s="77">
        <f>AC159</f>
        <v>0</v>
      </c>
      <c r="AD158" s="65">
        <f t="shared" si="25"/>
        <v>0</v>
      </c>
      <c r="AE158" s="77">
        <f>AE159</f>
        <v>2.8140000000000001</v>
      </c>
      <c r="AF158" s="65">
        <f t="shared" si="36"/>
        <v>2.8140000000000001</v>
      </c>
      <c r="AG158" s="77">
        <f>AG159</f>
        <v>0</v>
      </c>
      <c r="AH158" s="65">
        <f t="shared" si="36"/>
        <v>2.8140000000000001</v>
      </c>
      <c r="AI158" s="77">
        <f>AI159</f>
        <v>0</v>
      </c>
      <c r="AJ158" s="65">
        <f t="shared" si="36"/>
        <v>2.8140000000000001</v>
      </c>
    </row>
    <row r="159" spans="2:36" s="54" customFormat="1" ht="81" x14ac:dyDescent="0.3">
      <c r="B159" s="52"/>
      <c r="C159" s="53" t="s">
        <v>15</v>
      </c>
      <c r="D159" s="53" t="s">
        <v>75</v>
      </c>
      <c r="E159" s="53">
        <v>200</v>
      </c>
      <c r="F159" s="89">
        <v>1</v>
      </c>
      <c r="G159" s="77"/>
      <c r="H159" s="77"/>
      <c r="I159" s="77">
        <f t="shared" si="34"/>
        <v>0</v>
      </c>
      <c r="J159" s="90"/>
      <c r="K159" s="90">
        <f t="shared" si="33"/>
        <v>0</v>
      </c>
      <c r="L159" s="90">
        <v>0</v>
      </c>
      <c r="M159" s="92">
        <f t="shared" si="27"/>
        <v>0</v>
      </c>
      <c r="N159" s="90">
        <v>0</v>
      </c>
      <c r="O159" s="92">
        <f t="shared" si="28"/>
        <v>0</v>
      </c>
      <c r="P159" s="90">
        <v>0</v>
      </c>
      <c r="Q159" s="92">
        <f t="shared" si="29"/>
        <v>0</v>
      </c>
      <c r="R159" s="90"/>
      <c r="S159" s="92">
        <f t="shared" si="30"/>
        <v>0</v>
      </c>
      <c r="T159" s="90"/>
      <c r="U159" s="92">
        <f t="shared" si="31"/>
        <v>0</v>
      </c>
      <c r="V159" s="92"/>
      <c r="W159" s="92">
        <f t="shared" si="32"/>
        <v>0</v>
      </c>
      <c r="X159" s="89"/>
      <c r="Y159" s="77">
        <v>0</v>
      </c>
      <c r="Z159" s="77">
        <f t="shared" si="26"/>
        <v>0</v>
      </c>
      <c r="AA159" s="77">
        <v>0</v>
      </c>
      <c r="AB159" s="65">
        <f t="shared" si="25"/>
        <v>0</v>
      </c>
      <c r="AC159" s="77">
        <v>0</v>
      </c>
      <c r="AD159" s="65">
        <f t="shared" si="25"/>
        <v>0</v>
      </c>
      <c r="AE159" s="77">
        <v>2.8140000000000001</v>
      </c>
      <c r="AF159" s="65">
        <f t="shared" si="36"/>
        <v>2.8140000000000001</v>
      </c>
      <c r="AG159" s="77"/>
      <c r="AH159" s="65">
        <f t="shared" si="36"/>
        <v>2.8140000000000001</v>
      </c>
      <c r="AI159" s="77">
        <v>0</v>
      </c>
      <c r="AJ159" s="65">
        <f t="shared" si="36"/>
        <v>2.8140000000000001</v>
      </c>
    </row>
    <row r="160" spans="2:36" s="54" customFormat="1" ht="121.5" x14ac:dyDescent="0.3">
      <c r="B160" s="52"/>
      <c r="C160" s="53" t="s">
        <v>566</v>
      </c>
      <c r="D160" s="53" t="s">
        <v>571</v>
      </c>
      <c r="E160" s="53"/>
      <c r="F160" s="89"/>
      <c r="G160" s="77">
        <f>G163+G165</f>
        <v>0</v>
      </c>
      <c r="H160" s="77">
        <f>H163+H165</f>
        <v>0</v>
      </c>
      <c r="I160" s="77">
        <f t="shared" si="34"/>
        <v>0</v>
      </c>
      <c r="J160" s="90">
        <f>J163+J165</f>
        <v>0</v>
      </c>
      <c r="K160" s="90">
        <f t="shared" si="33"/>
        <v>0</v>
      </c>
      <c r="L160" s="90">
        <f>L163+L165</f>
        <v>0</v>
      </c>
      <c r="M160" s="92">
        <f t="shared" si="27"/>
        <v>0</v>
      </c>
      <c r="N160" s="90">
        <f>N163+N165</f>
        <v>0</v>
      </c>
      <c r="O160" s="92">
        <f t="shared" si="28"/>
        <v>0</v>
      </c>
      <c r="P160" s="90">
        <f>P163+P165</f>
        <v>0</v>
      </c>
      <c r="Q160" s="92">
        <f t="shared" si="29"/>
        <v>0</v>
      </c>
      <c r="R160" s="90">
        <f>R163+R165</f>
        <v>0</v>
      </c>
      <c r="S160" s="92">
        <f t="shared" si="30"/>
        <v>0</v>
      </c>
      <c r="T160" s="90">
        <f>T163+T165</f>
        <v>0</v>
      </c>
      <c r="U160" s="92">
        <f t="shared" si="31"/>
        <v>0</v>
      </c>
      <c r="V160" s="92"/>
      <c r="W160" s="92">
        <f t="shared" si="32"/>
        <v>0</v>
      </c>
      <c r="X160" s="89">
        <f>X163+X165</f>
        <v>0</v>
      </c>
      <c r="Y160" s="77">
        <f>Y163+Y165</f>
        <v>0</v>
      </c>
      <c r="Z160" s="77">
        <f t="shared" si="26"/>
        <v>0</v>
      </c>
      <c r="AA160" s="77">
        <f>AA163+AA165</f>
        <v>0</v>
      </c>
      <c r="AB160" s="65">
        <f t="shared" si="25"/>
        <v>0</v>
      </c>
      <c r="AC160" s="77">
        <f>AC163+AC165</f>
        <v>2131.4</v>
      </c>
      <c r="AD160" s="65">
        <f t="shared" si="25"/>
        <v>2131.4</v>
      </c>
      <c r="AE160" s="77">
        <f>AE163+AE165</f>
        <v>0</v>
      </c>
      <c r="AF160" s="65">
        <f t="shared" si="36"/>
        <v>2131.4</v>
      </c>
      <c r="AG160" s="77">
        <f>AG161+AG163+AG165</f>
        <v>2502</v>
      </c>
      <c r="AH160" s="65">
        <f t="shared" si="36"/>
        <v>4633.3999999999996</v>
      </c>
      <c r="AI160" s="77">
        <f>AI161+AI163+AI165</f>
        <v>0</v>
      </c>
      <c r="AJ160" s="65">
        <f t="shared" si="36"/>
        <v>4633.3999999999996</v>
      </c>
    </row>
    <row r="161" spans="2:36" s="54" customFormat="1" ht="40.5" x14ac:dyDescent="0.3">
      <c r="B161" s="52"/>
      <c r="C161" s="53" t="s">
        <v>77</v>
      </c>
      <c r="D161" s="53" t="s">
        <v>572</v>
      </c>
      <c r="E161" s="53"/>
      <c r="F161" s="89"/>
      <c r="G161" s="77"/>
      <c r="H161" s="77"/>
      <c r="I161" s="77"/>
      <c r="J161" s="90"/>
      <c r="K161" s="90"/>
      <c r="L161" s="90"/>
      <c r="M161" s="92"/>
      <c r="N161" s="90"/>
      <c r="O161" s="92"/>
      <c r="P161" s="90"/>
      <c r="Q161" s="92"/>
      <c r="R161" s="90"/>
      <c r="S161" s="92"/>
      <c r="T161" s="90"/>
      <c r="U161" s="92"/>
      <c r="V161" s="92"/>
      <c r="W161" s="92"/>
      <c r="X161" s="89"/>
      <c r="Y161" s="77"/>
      <c r="Z161" s="77"/>
      <c r="AA161" s="77"/>
      <c r="AB161" s="65"/>
      <c r="AC161" s="77"/>
      <c r="AD161" s="65"/>
      <c r="AE161" s="77"/>
      <c r="AF161" s="65">
        <v>0</v>
      </c>
      <c r="AG161" s="77">
        <f>AG162</f>
        <v>2502</v>
      </c>
      <c r="AH161" s="65">
        <f t="shared" si="36"/>
        <v>2502</v>
      </c>
      <c r="AI161" s="77">
        <f>AI162</f>
        <v>0</v>
      </c>
      <c r="AJ161" s="65">
        <f t="shared" si="36"/>
        <v>2502</v>
      </c>
    </row>
    <row r="162" spans="2:36" s="54" customFormat="1" ht="60.75" x14ac:dyDescent="0.3">
      <c r="B162" s="52"/>
      <c r="C162" s="53" t="s">
        <v>70</v>
      </c>
      <c r="D162" s="53" t="s">
        <v>572</v>
      </c>
      <c r="E162" s="53">
        <v>400</v>
      </c>
      <c r="F162" s="89"/>
      <c r="G162" s="77"/>
      <c r="H162" s="77"/>
      <c r="I162" s="77"/>
      <c r="J162" s="90"/>
      <c r="K162" s="90"/>
      <c r="L162" s="90"/>
      <c r="M162" s="92"/>
      <c r="N162" s="90"/>
      <c r="O162" s="92"/>
      <c r="P162" s="90"/>
      <c r="Q162" s="92"/>
      <c r="R162" s="90"/>
      <c r="S162" s="92"/>
      <c r="T162" s="90"/>
      <c r="U162" s="92"/>
      <c r="V162" s="92"/>
      <c r="W162" s="92"/>
      <c r="X162" s="89"/>
      <c r="Y162" s="77"/>
      <c r="Z162" s="77"/>
      <c r="AA162" s="77"/>
      <c r="AB162" s="65"/>
      <c r="AC162" s="77"/>
      <c r="AD162" s="65"/>
      <c r="AE162" s="77"/>
      <c r="AF162" s="65">
        <v>0</v>
      </c>
      <c r="AG162" s="77">
        <v>2502</v>
      </c>
      <c r="AH162" s="65">
        <f t="shared" si="36"/>
        <v>2502</v>
      </c>
      <c r="AI162" s="77">
        <v>0</v>
      </c>
      <c r="AJ162" s="65">
        <f t="shared" si="36"/>
        <v>2502</v>
      </c>
    </row>
    <row r="163" spans="2:36" s="54" customFormat="1" ht="40.5" x14ac:dyDescent="0.3">
      <c r="B163" s="52"/>
      <c r="C163" s="53" t="s">
        <v>584</v>
      </c>
      <c r="D163" s="53" t="s">
        <v>572</v>
      </c>
      <c r="E163" s="53"/>
      <c r="F163" s="89"/>
      <c r="G163" s="77">
        <f>G164</f>
        <v>0</v>
      </c>
      <c r="H163" s="77">
        <f>H164</f>
        <v>0</v>
      </c>
      <c r="I163" s="77">
        <f t="shared" si="34"/>
        <v>0</v>
      </c>
      <c r="J163" s="90">
        <f>J164</f>
        <v>0</v>
      </c>
      <c r="K163" s="90">
        <f t="shared" si="33"/>
        <v>0</v>
      </c>
      <c r="L163" s="90">
        <f>L164</f>
        <v>0</v>
      </c>
      <c r="M163" s="92">
        <f t="shared" si="27"/>
        <v>0</v>
      </c>
      <c r="N163" s="90">
        <f>N164</f>
        <v>0</v>
      </c>
      <c r="O163" s="92">
        <f t="shared" si="28"/>
        <v>0</v>
      </c>
      <c r="P163" s="90">
        <f>P164</f>
        <v>0</v>
      </c>
      <c r="Q163" s="92">
        <f t="shared" si="29"/>
        <v>0</v>
      </c>
      <c r="R163" s="90">
        <f>R164</f>
        <v>0</v>
      </c>
      <c r="S163" s="92">
        <f t="shared" si="30"/>
        <v>0</v>
      </c>
      <c r="T163" s="90">
        <f>T164</f>
        <v>0</v>
      </c>
      <c r="U163" s="92">
        <f t="shared" si="31"/>
        <v>0</v>
      </c>
      <c r="V163" s="92"/>
      <c r="W163" s="92">
        <f t="shared" si="32"/>
        <v>0</v>
      </c>
      <c r="X163" s="89">
        <f>X164</f>
        <v>0</v>
      </c>
      <c r="Y163" s="77">
        <f>Y164</f>
        <v>0</v>
      </c>
      <c r="Z163" s="77">
        <f t="shared" si="26"/>
        <v>0</v>
      </c>
      <c r="AA163" s="77">
        <f>AA164</f>
        <v>0</v>
      </c>
      <c r="AB163" s="65">
        <f t="shared" si="25"/>
        <v>0</v>
      </c>
      <c r="AC163" s="77">
        <f>AC164</f>
        <v>2131.4</v>
      </c>
      <c r="AD163" s="65">
        <f t="shared" si="25"/>
        <v>2131.4</v>
      </c>
      <c r="AE163" s="77">
        <f>AE164</f>
        <v>0</v>
      </c>
      <c r="AF163" s="65">
        <f t="shared" si="36"/>
        <v>2131.4</v>
      </c>
      <c r="AG163" s="77">
        <f>AG164</f>
        <v>0</v>
      </c>
      <c r="AH163" s="65">
        <f t="shared" si="36"/>
        <v>2131.4</v>
      </c>
      <c r="AI163" s="77">
        <f>AI164</f>
        <v>0</v>
      </c>
      <c r="AJ163" s="65">
        <f t="shared" si="36"/>
        <v>2131.4</v>
      </c>
    </row>
    <row r="164" spans="2:36" s="54" customFormat="1" ht="60.75" x14ac:dyDescent="0.3">
      <c r="B164" s="52"/>
      <c r="C164" s="53" t="s">
        <v>70</v>
      </c>
      <c r="D164" s="53" t="s">
        <v>572</v>
      </c>
      <c r="E164" s="53">
        <v>400</v>
      </c>
      <c r="F164" s="89">
        <v>2</v>
      </c>
      <c r="G164" s="77"/>
      <c r="H164" s="77"/>
      <c r="I164" s="77">
        <f t="shared" si="34"/>
        <v>0</v>
      </c>
      <c r="J164" s="90"/>
      <c r="K164" s="90">
        <f t="shared" si="33"/>
        <v>0</v>
      </c>
      <c r="L164" s="90"/>
      <c r="M164" s="92">
        <f t="shared" si="27"/>
        <v>0</v>
      </c>
      <c r="N164" s="90"/>
      <c r="O164" s="92">
        <f t="shared" si="28"/>
        <v>0</v>
      </c>
      <c r="P164" s="90"/>
      <c r="Q164" s="92">
        <f t="shared" si="29"/>
        <v>0</v>
      </c>
      <c r="R164" s="90"/>
      <c r="S164" s="92">
        <f t="shared" si="30"/>
        <v>0</v>
      </c>
      <c r="T164" s="90"/>
      <c r="U164" s="92">
        <f t="shared" si="31"/>
        <v>0</v>
      </c>
      <c r="V164" s="92"/>
      <c r="W164" s="92">
        <f t="shared" si="32"/>
        <v>0</v>
      </c>
      <c r="X164" s="89"/>
      <c r="Y164" s="77"/>
      <c r="Z164" s="77">
        <f t="shared" si="26"/>
        <v>0</v>
      </c>
      <c r="AA164" s="77"/>
      <c r="AB164" s="65">
        <f t="shared" si="25"/>
        <v>0</v>
      </c>
      <c r="AC164" s="77">
        <v>2131.4</v>
      </c>
      <c r="AD164" s="65">
        <f t="shared" si="25"/>
        <v>2131.4</v>
      </c>
      <c r="AE164" s="77"/>
      <c r="AF164" s="65">
        <f t="shared" si="36"/>
        <v>2131.4</v>
      </c>
      <c r="AG164" s="77">
        <v>0</v>
      </c>
      <c r="AH164" s="65">
        <f t="shared" si="36"/>
        <v>2131.4</v>
      </c>
      <c r="AI164" s="77">
        <v>0</v>
      </c>
      <c r="AJ164" s="65">
        <f t="shared" si="36"/>
        <v>2131.4</v>
      </c>
    </row>
    <row r="165" spans="2:36" s="54" customFormat="1" ht="40.5" x14ac:dyDescent="0.3">
      <c r="B165" s="52"/>
      <c r="C165" s="53" t="s">
        <v>77</v>
      </c>
      <c r="D165" s="53" t="s">
        <v>76</v>
      </c>
      <c r="E165" s="53"/>
      <c r="F165" s="89"/>
      <c r="G165" s="77">
        <f>G166</f>
        <v>0</v>
      </c>
      <c r="H165" s="77">
        <f>H166</f>
        <v>0</v>
      </c>
      <c r="I165" s="77">
        <f t="shared" si="34"/>
        <v>0</v>
      </c>
      <c r="J165" s="90">
        <f>J166</f>
        <v>0</v>
      </c>
      <c r="K165" s="90">
        <f t="shared" si="33"/>
        <v>0</v>
      </c>
      <c r="L165" s="90">
        <f>L166</f>
        <v>0</v>
      </c>
      <c r="M165" s="92">
        <f t="shared" si="27"/>
        <v>0</v>
      </c>
      <c r="N165" s="90">
        <f>N166</f>
        <v>0</v>
      </c>
      <c r="O165" s="92">
        <f t="shared" si="28"/>
        <v>0</v>
      </c>
      <c r="P165" s="90">
        <f>P166</f>
        <v>0</v>
      </c>
      <c r="Q165" s="92">
        <f t="shared" si="29"/>
        <v>0</v>
      </c>
      <c r="R165" s="90">
        <f>R166</f>
        <v>0</v>
      </c>
      <c r="S165" s="92">
        <f t="shared" si="30"/>
        <v>0</v>
      </c>
      <c r="T165" s="90">
        <f>T166</f>
        <v>0</v>
      </c>
      <c r="U165" s="92">
        <f t="shared" si="31"/>
        <v>0</v>
      </c>
      <c r="V165" s="92"/>
      <c r="W165" s="92">
        <f t="shared" si="32"/>
        <v>0</v>
      </c>
      <c r="X165" s="89">
        <f>X166</f>
        <v>0</v>
      </c>
      <c r="Y165" s="77">
        <f>Y166</f>
        <v>0</v>
      </c>
      <c r="Z165" s="77">
        <f t="shared" si="26"/>
        <v>0</v>
      </c>
      <c r="AA165" s="77">
        <f>AA166</f>
        <v>0</v>
      </c>
      <c r="AB165" s="65">
        <f t="shared" si="25"/>
        <v>0</v>
      </c>
      <c r="AC165" s="77">
        <f>AC166</f>
        <v>0</v>
      </c>
      <c r="AD165" s="65">
        <f t="shared" si="25"/>
        <v>0</v>
      </c>
      <c r="AE165" s="77">
        <f>AE166</f>
        <v>0</v>
      </c>
      <c r="AF165" s="65">
        <f t="shared" si="36"/>
        <v>0</v>
      </c>
      <c r="AG165" s="77">
        <f>AG166</f>
        <v>0</v>
      </c>
      <c r="AH165" s="65">
        <f t="shared" si="36"/>
        <v>0</v>
      </c>
      <c r="AI165" s="77">
        <f>AI166</f>
        <v>0</v>
      </c>
      <c r="AJ165" s="65">
        <f t="shared" si="36"/>
        <v>0</v>
      </c>
    </row>
    <row r="166" spans="2:36" s="54" customFormat="1" ht="60.75" x14ac:dyDescent="0.3">
      <c r="B166" s="52"/>
      <c r="C166" s="53" t="s">
        <v>70</v>
      </c>
      <c r="D166" s="53" t="s">
        <v>76</v>
      </c>
      <c r="E166" s="53">
        <v>400</v>
      </c>
      <c r="F166" s="89">
        <v>2</v>
      </c>
      <c r="G166" s="77"/>
      <c r="H166" s="77"/>
      <c r="I166" s="77">
        <f t="shared" si="34"/>
        <v>0</v>
      </c>
      <c r="J166" s="90"/>
      <c r="K166" s="90">
        <f t="shared" si="33"/>
        <v>0</v>
      </c>
      <c r="L166" s="90"/>
      <c r="M166" s="92">
        <f t="shared" si="27"/>
        <v>0</v>
      </c>
      <c r="N166" s="90"/>
      <c r="O166" s="92">
        <f t="shared" si="28"/>
        <v>0</v>
      </c>
      <c r="P166" s="90"/>
      <c r="Q166" s="92">
        <f t="shared" si="29"/>
        <v>0</v>
      </c>
      <c r="R166" s="90"/>
      <c r="S166" s="92">
        <f t="shared" si="30"/>
        <v>0</v>
      </c>
      <c r="T166" s="90"/>
      <c r="U166" s="92">
        <f t="shared" si="31"/>
        <v>0</v>
      </c>
      <c r="V166" s="92"/>
      <c r="W166" s="92">
        <f t="shared" si="32"/>
        <v>0</v>
      </c>
      <c r="X166" s="89"/>
      <c r="Y166" s="77"/>
      <c r="Z166" s="77">
        <f t="shared" si="26"/>
        <v>0</v>
      </c>
      <c r="AA166" s="77"/>
      <c r="AB166" s="65">
        <f t="shared" si="25"/>
        <v>0</v>
      </c>
      <c r="AC166" s="77"/>
      <c r="AD166" s="65">
        <f t="shared" si="25"/>
        <v>0</v>
      </c>
      <c r="AE166" s="77"/>
      <c r="AF166" s="65">
        <f t="shared" si="36"/>
        <v>0</v>
      </c>
      <c r="AG166" s="77"/>
      <c r="AH166" s="65">
        <f t="shared" si="36"/>
        <v>0</v>
      </c>
      <c r="AI166" s="77">
        <v>0</v>
      </c>
      <c r="AJ166" s="65">
        <f t="shared" si="36"/>
        <v>0</v>
      </c>
    </row>
    <row r="167" spans="2:36" s="54" customFormat="1" ht="60.75" hidden="1" x14ac:dyDescent="0.3">
      <c r="B167" s="52"/>
      <c r="C167" s="53" t="s">
        <v>361</v>
      </c>
      <c r="D167" s="53" t="s">
        <v>362</v>
      </c>
      <c r="E167" s="53"/>
      <c r="F167" s="89"/>
      <c r="G167" s="77">
        <f>G168</f>
        <v>0</v>
      </c>
      <c r="H167" s="77">
        <f>H168</f>
        <v>0</v>
      </c>
      <c r="I167" s="77">
        <f t="shared" si="34"/>
        <v>0</v>
      </c>
      <c r="J167" s="90">
        <f>J168</f>
        <v>0</v>
      </c>
      <c r="K167" s="90">
        <f t="shared" si="33"/>
        <v>0</v>
      </c>
      <c r="L167" s="90">
        <f>L168</f>
        <v>0</v>
      </c>
      <c r="M167" s="92">
        <f t="shared" si="27"/>
        <v>0</v>
      </c>
      <c r="N167" s="90">
        <f>N168</f>
        <v>0</v>
      </c>
      <c r="O167" s="92">
        <f t="shared" si="28"/>
        <v>0</v>
      </c>
      <c r="P167" s="90">
        <f>P168</f>
        <v>0</v>
      </c>
      <c r="Q167" s="92">
        <f t="shared" si="29"/>
        <v>0</v>
      </c>
      <c r="R167" s="90">
        <f>R168</f>
        <v>0</v>
      </c>
      <c r="S167" s="92">
        <f t="shared" si="30"/>
        <v>0</v>
      </c>
      <c r="T167" s="90">
        <f>T168</f>
        <v>0</v>
      </c>
      <c r="U167" s="92">
        <f t="shared" si="31"/>
        <v>0</v>
      </c>
      <c r="V167" s="92"/>
      <c r="W167" s="92">
        <f t="shared" si="32"/>
        <v>0</v>
      </c>
      <c r="X167" s="89">
        <f>X168</f>
        <v>0</v>
      </c>
      <c r="Y167" s="77">
        <f>Y168</f>
        <v>0</v>
      </c>
      <c r="Z167" s="77">
        <f t="shared" si="26"/>
        <v>0</v>
      </c>
      <c r="AA167" s="77">
        <f>AA168</f>
        <v>0</v>
      </c>
      <c r="AB167" s="65">
        <f t="shared" si="25"/>
        <v>0</v>
      </c>
      <c r="AC167" s="77">
        <f>AC168</f>
        <v>0</v>
      </c>
      <c r="AD167" s="65">
        <f t="shared" si="25"/>
        <v>0</v>
      </c>
      <c r="AE167" s="77">
        <f>AE168</f>
        <v>0</v>
      </c>
      <c r="AF167" s="65">
        <f t="shared" si="36"/>
        <v>0</v>
      </c>
      <c r="AG167" s="77">
        <f>AG168</f>
        <v>0</v>
      </c>
      <c r="AH167" s="65">
        <f t="shared" si="36"/>
        <v>0</v>
      </c>
      <c r="AI167" s="77">
        <f>AI168</f>
        <v>0</v>
      </c>
      <c r="AJ167" s="65">
        <f t="shared" si="36"/>
        <v>0</v>
      </c>
    </row>
    <row r="168" spans="2:36" s="54" customFormat="1" ht="60.75" hidden="1" x14ac:dyDescent="0.3">
      <c r="B168" s="52"/>
      <c r="C168" s="53" t="s">
        <v>363</v>
      </c>
      <c r="D168" s="53" t="s">
        <v>364</v>
      </c>
      <c r="E168" s="53"/>
      <c r="F168" s="89"/>
      <c r="G168" s="77">
        <f>G169</f>
        <v>0</v>
      </c>
      <c r="H168" s="77">
        <f>H169</f>
        <v>0</v>
      </c>
      <c r="I168" s="77">
        <f t="shared" si="34"/>
        <v>0</v>
      </c>
      <c r="J168" s="90">
        <f>J169</f>
        <v>0</v>
      </c>
      <c r="K168" s="90">
        <f t="shared" si="33"/>
        <v>0</v>
      </c>
      <c r="L168" s="90">
        <f>L169</f>
        <v>0</v>
      </c>
      <c r="M168" s="92">
        <f t="shared" si="27"/>
        <v>0</v>
      </c>
      <c r="N168" s="90">
        <f>N169</f>
        <v>0</v>
      </c>
      <c r="O168" s="92">
        <f t="shared" si="28"/>
        <v>0</v>
      </c>
      <c r="P168" s="90">
        <f>P169</f>
        <v>0</v>
      </c>
      <c r="Q168" s="92">
        <f t="shared" si="29"/>
        <v>0</v>
      </c>
      <c r="R168" s="90">
        <f>R169</f>
        <v>0</v>
      </c>
      <c r="S168" s="92">
        <f t="shared" si="30"/>
        <v>0</v>
      </c>
      <c r="T168" s="90">
        <f>T169</f>
        <v>0</v>
      </c>
      <c r="U168" s="92">
        <f t="shared" si="31"/>
        <v>0</v>
      </c>
      <c r="V168" s="92"/>
      <c r="W168" s="92">
        <f t="shared" si="32"/>
        <v>0</v>
      </c>
      <c r="X168" s="89">
        <f>X169</f>
        <v>0</v>
      </c>
      <c r="Y168" s="77">
        <f>Y169</f>
        <v>0</v>
      </c>
      <c r="Z168" s="77">
        <f t="shared" si="26"/>
        <v>0</v>
      </c>
      <c r="AA168" s="77">
        <f>AA169</f>
        <v>0</v>
      </c>
      <c r="AB168" s="65">
        <f t="shared" si="25"/>
        <v>0</v>
      </c>
      <c r="AC168" s="77">
        <f>AC169</f>
        <v>0</v>
      </c>
      <c r="AD168" s="65">
        <f t="shared" si="25"/>
        <v>0</v>
      </c>
      <c r="AE168" s="77">
        <f>AE169</f>
        <v>0</v>
      </c>
      <c r="AF168" s="65">
        <f t="shared" si="36"/>
        <v>0</v>
      </c>
      <c r="AG168" s="77">
        <f>AG169</f>
        <v>0</v>
      </c>
      <c r="AH168" s="65">
        <f t="shared" si="36"/>
        <v>0</v>
      </c>
      <c r="AI168" s="77">
        <f>AI169</f>
        <v>0</v>
      </c>
      <c r="AJ168" s="65">
        <f t="shared" si="36"/>
        <v>0</v>
      </c>
    </row>
    <row r="169" spans="2:36" s="54" customFormat="1" ht="81" hidden="1" x14ac:dyDescent="0.3">
      <c r="B169" s="52"/>
      <c r="C169" s="53" t="s">
        <v>15</v>
      </c>
      <c r="D169" s="53" t="s">
        <v>364</v>
      </c>
      <c r="E169" s="53">
        <v>200</v>
      </c>
      <c r="F169" s="89">
        <v>12</v>
      </c>
      <c r="G169" s="77"/>
      <c r="H169" s="77"/>
      <c r="I169" s="77">
        <f t="shared" si="34"/>
        <v>0</v>
      </c>
      <c r="J169" s="90">
        <v>0</v>
      </c>
      <c r="K169" s="90">
        <f t="shared" si="33"/>
        <v>0</v>
      </c>
      <c r="L169" s="90">
        <v>0</v>
      </c>
      <c r="M169" s="92">
        <f t="shared" si="27"/>
        <v>0</v>
      </c>
      <c r="N169" s="90">
        <v>0</v>
      </c>
      <c r="O169" s="92">
        <f t="shared" si="28"/>
        <v>0</v>
      </c>
      <c r="P169" s="90"/>
      <c r="Q169" s="92">
        <f t="shared" si="29"/>
        <v>0</v>
      </c>
      <c r="R169" s="90">
        <v>0</v>
      </c>
      <c r="S169" s="92">
        <f t="shared" si="30"/>
        <v>0</v>
      </c>
      <c r="T169" s="90">
        <v>0</v>
      </c>
      <c r="U169" s="92">
        <f t="shared" si="31"/>
        <v>0</v>
      </c>
      <c r="V169" s="92"/>
      <c r="W169" s="92">
        <f t="shared" si="32"/>
        <v>0</v>
      </c>
      <c r="X169" s="89"/>
      <c r="Y169" s="77"/>
      <c r="Z169" s="77">
        <f t="shared" si="26"/>
        <v>0</v>
      </c>
      <c r="AA169" s="77"/>
      <c r="AB169" s="65">
        <f t="shared" si="25"/>
        <v>0</v>
      </c>
      <c r="AC169" s="77"/>
      <c r="AD169" s="65">
        <f t="shared" si="25"/>
        <v>0</v>
      </c>
      <c r="AE169" s="77"/>
      <c r="AF169" s="65">
        <f t="shared" si="36"/>
        <v>0</v>
      </c>
      <c r="AG169" s="77"/>
      <c r="AH169" s="65">
        <f t="shared" si="36"/>
        <v>0</v>
      </c>
      <c r="AI169" s="77"/>
      <c r="AJ169" s="65">
        <f t="shared" si="36"/>
        <v>0</v>
      </c>
    </row>
    <row r="170" spans="2:36" s="54" customFormat="1" ht="162" hidden="1" x14ac:dyDescent="0.3">
      <c r="B170" s="52"/>
      <c r="C170" s="53" t="s">
        <v>78</v>
      </c>
      <c r="D170" s="53" t="s">
        <v>79</v>
      </c>
      <c r="E170" s="53"/>
      <c r="F170" s="89"/>
      <c r="G170" s="77">
        <f>G171</f>
        <v>0</v>
      </c>
      <c r="H170" s="77">
        <f>H171</f>
        <v>0</v>
      </c>
      <c r="I170" s="77">
        <f t="shared" si="34"/>
        <v>0</v>
      </c>
      <c r="J170" s="90">
        <f>J171</f>
        <v>0</v>
      </c>
      <c r="K170" s="90">
        <f t="shared" si="33"/>
        <v>0</v>
      </c>
      <c r="L170" s="90">
        <f>L171</f>
        <v>0</v>
      </c>
      <c r="M170" s="92">
        <f t="shared" si="27"/>
        <v>0</v>
      </c>
      <c r="N170" s="90">
        <f>N171</f>
        <v>0</v>
      </c>
      <c r="O170" s="92">
        <f t="shared" si="28"/>
        <v>0</v>
      </c>
      <c r="P170" s="90">
        <f>P171</f>
        <v>0</v>
      </c>
      <c r="Q170" s="92">
        <f t="shared" si="29"/>
        <v>0</v>
      </c>
      <c r="R170" s="90">
        <f>R171</f>
        <v>0</v>
      </c>
      <c r="S170" s="92">
        <f t="shared" si="30"/>
        <v>0</v>
      </c>
      <c r="T170" s="90">
        <f>T171</f>
        <v>0</v>
      </c>
      <c r="U170" s="92">
        <f t="shared" si="31"/>
        <v>0</v>
      </c>
      <c r="V170" s="92"/>
      <c r="W170" s="92">
        <f t="shared" si="32"/>
        <v>0</v>
      </c>
      <c r="X170" s="89">
        <f>X171</f>
        <v>0</v>
      </c>
      <c r="Y170" s="77">
        <f>Y171</f>
        <v>0</v>
      </c>
      <c r="Z170" s="77">
        <f t="shared" si="26"/>
        <v>0</v>
      </c>
      <c r="AA170" s="77">
        <f>AA171</f>
        <v>0</v>
      </c>
      <c r="AB170" s="65">
        <f t="shared" si="25"/>
        <v>0</v>
      </c>
      <c r="AC170" s="77">
        <f>AC171</f>
        <v>0</v>
      </c>
      <c r="AD170" s="65">
        <f t="shared" si="25"/>
        <v>0</v>
      </c>
      <c r="AE170" s="77">
        <f>AE171</f>
        <v>0</v>
      </c>
      <c r="AF170" s="65">
        <f t="shared" si="36"/>
        <v>0</v>
      </c>
      <c r="AG170" s="77">
        <f>AG171</f>
        <v>0</v>
      </c>
      <c r="AH170" s="65">
        <f t="shared" si="36"/>
        <v>0</v>
      </c>
      <c r="AI170" s="77">
        <f>AI171</f>
        <v>0</v>
      </c>
      <c r="AJ170" s="65">
        <f t="shared" si="36"/>
        <v>0</v>
      </c>
    </row>
    <row r="171" spans="2:36" s="54" customFormat="1" ht="40.5" hidden="1" x14ac:dyDescent="0.3">
      <c r="B171" s="52"/>
      <c r="C171" s="53" t="s">
        <v>72</v>
      </c>
      <c r="D171" s="53" t="s">
        <v>80</v>
      </c>
      <c r="E171" s="53"/>
      <c r="F171" s="89"/>
      <c r="G171" s="77">
        <f>G172</f>
        <v>0</v>
      </c>
      <c r="H171" s="77">
        <f>H172</f>
        <v>0</v>
      </c>
      <c r="I171" s="77">
        <f t="shared" si="34"/>
        <v>0</v>
      </c>
      <c r="J171" s="90">
        <f>J172</f>
        <v>0</v>
      </c>
      <c r="K171" s="90">
        <f t="shared" si="33"/>
        <v>0</v>
      </c>
      <c r="L171" s="90">
        <f>L172</f>
        <v>0</v>
      </c>
      <c r="M171" s="92">
        <f t="shared" si="27"/>
        <v>0</v>
      </c>
      <c r="N171" s="90">
        <f>N172</f>
        <v>0</v>
      </c>
      <c r="O171" s="92">
        <f t="shared" si="28"/>
        <v>0</v>
      </c>
      <c r="P171" s="90">
        <f>P172</f>
        <v>0</v>
      </c>
      <c r="Q171" s="92">
        <f t="shared" si="29"/>
        <v>0</v>
      </c>
      <c r="R171" s="90">
        <f>R172</f>
        <v>0</v>
      </c>
      <c r="S171" s="92">
        <f t="shared" si="30"/>
        <v>0</v>
      </c>
      <c r="T171" s="90">
        <f>T172</f>
        <v>0</v>
      </c>
      <c r="U171" s="92">
        <f t="shared" si="31"/>
        <v>0</v>
      </c>
      <c r="V171" s="92"/>
      <c r="W171" s="92">
        <f t="shared" si="32"/>
        <v>0</v>
      </c>
      <c r="X171" s="89">
        <f>X172</f>
        <v>0</v>
      </c>
      <c r="Y171" s="77">
        <f>Y172</f>
        <v>0</v>
      </c>
      <c r="Z171" s="77">
        <f t="shared" si="26"/>
        <v>0</v>
      </c>
      <c r="AA171" s="77">
        <f>AA172</f>
        <v>0</v>
      </c>
      <c r="AB171" s="65">
        <f t="shared" si="25"/>
        <v>0</v>
      </c>
      <c r="AC171" s="77">
        <f>AC172</f>
        <v>0</v>
      </c>
      <c r="AD171" s="65">
        <f t="shared" si="25"/>
        <v>0</v>
      </c>
      <c r="AE171" s="77">
        <f>AE172</f>
        <v>0</v>
      </c>
      <c r="AF171" s="65">
        <f t="shared" si="36"/>
        <v>0</v>
      </c>
      <c r="AG171" s="77">
        <f>AG172</f>
        <v>0</v>
      </c>
      <c r="AH171" s="65">
        <f t="shared" si="36"/>
        <v>0</v>
      </c>
      <c r="AI171" s="77">
        <f>AI172</f>
        <v>0</v>
      </c>
      <c r="AJ171" s="65">
        <f t="shared" si="36"/>
        <v>0</v>
      </c>
    </row>
    <row r="172" spans="2:36" s="54" customFormat="1" ht="40.5" hidden="1" x14ac:dyDescent="0.3">
      <c r="B172" s="52"/>
      <c r="C172" s="53" t="s">
        <v>72</v>
      </c>
      <c r="D172" s="53" t="s">
        <v>80</v>
      </c>
      <c r="E172" s="53">
        <v>200</v>
      </c>
      <c r="F172" s="89">
        <v>2</v>
      </c>
      <c r="G172" s="77"/>
      <c r="H172" s="77"/>
      <c r="I172" s="77">
        <f t="shared" si="34"/>
        <v>0</v>
      </c>
      <c r="J172" s="90"/>
      <c r="K172" s="90">
        <f t="shared" si="33"/>
        <v>0</v>
      </c>
      <c r="L172" s="90"/>
      <c r="M172" s="92">
        <f t="shared" si="27"/>
        <v>0</v>
      </c>
      <c r="N172" s="90">
        <v>0</v>
      </c>
      <c r="O172" s="92">
        <f t="shared" si="28"/>
        <v>0</v>
      </c>
      <c r="P172" s="90">
        <v>0</v>
      </c>
      <c r="Q172" s="92">
        <f t="shared" si="29"/>
        <v>0</v>
      </c>
      <c r="R172" s="90">
        <v>0</v>
      </c>
      <c r="S172" s="92">
        <f t="shared" si="30"/>
        <v>0</v>
      </c>
      <c r="T172" s="90">
        <v>0</v>
      </c>
      <c r="U172" s="92">
        <f t="shared" si="31"/>
        <v>0</v>
      </c>
      <c r="V172" s="92"/>
      <c r="W172" s="92">
        <f t="shared" si="32"/>
        <v>0</v>
      </c>
      <c r="X172" s="89"/>
      <c r="Y172" s="77"/>
      <c r="Z172" s="77">
        <f t="shared" si="26"/>
        <v>0</v>
      </c>
      <c r="AA172" s="77"/>
      <c r="AB172" s="65">
        <f t="shared" si="25"/>
        <v>0</v>
      </c>
      <c r="AC172" s="77"/>
      <c r="AD172" s="65">
        <f t="shared" si="25"/>
        <v>0</v>
      </c>
      <c r="AE172" s="77"/>
      <c r="AF172" s="65">
        <f t="shared" si="36"/>
        <v>0</v>
      </c>
      <c r="AG172" s="77"/>
      <c r="AH172" s="65">
        <f t="shared" si="36"/>
        <v>0</v>
      </c>
      <c r="AI172" s="77"/>
      <c r="AJ172" s="65">
        <f t="shared" si="36"/>
        <v>0</v>
      </c>
    </row>
    <row r="173" spans="2:36" s="54" customFormat="1" ht="81" hidden="1" x14ac:dyDescent="0.3">
      <c r="B173" s="52"/>
      <c r="C173" s="53" t="s">
        <v>456</v>
      </c>
      <c r="D173" s="53" t="s">
        <v>81</v>
      </c>
      <c r="E173" s="53"/>
      <c r="F173" s="89"/>
      <c r="G173" s="77">
        <f>G174+G176</f>
        <v>0</v>
      </c>
      <c r="H173" s="77">
        <f>H174+H176</f>
        <v>0</v>
      </c>
      <c r="I173" s="77">
        <f t="shared" si="34"/>
        <v>0</v>
      </c>
      <c r="J173" s="90">
        <f>J174+J176</f>
        <v>0</v>
      </c>
      <c r="K173" s="90">
        <f t="shared" si="33"/>
        <v>0</v>
      </c>
      <c r="L173" s="90">
        <f>L174+L176</f>
        <v>0</v>
      </c>
      <c r="M173" s="92">
        <f t="shared" si="27"/>
        <v>0</v>
      </c>
      <c r="N173" s="90">
        <f>N174+N176</f>
        <v>0</v>
      </c>
      <c r="O173" s="92">
        <f>O174+O176</f>
        <v>0</v>
      </c>
      <c r="P173" s="90">
        <f>P174</f>
        <v>0</v>
      </c>
      <c r="Q173" s="92">
        <f t="shared" si="29"/>
        <v>0</v>
      </c>
      <c r="R173" s="90">
        <f>R174+R176</f>
        <v>0</v>
      </c>
      <c r="S173" s="92">
        <f t="shared" si="30"/>
        <v>0</v>
      </c>
      <c r="T173" s="90">
        <f>T174+T176</f>
        <v>0</v>
      </c>
      <c r="U173" s="92">
        <f t="shared" si="31"/>
        <v>0</v>
      </c>
      <c r="V173" s="92"/>
      <c r="W173" s="92">
        <f t="shared" si="32"/>
        <v>0</v>
      </c>
      <c r="X173" s="89">
        <f>X174+X176</f>
        <v>0</v>
      </c>
      <c r="Y173" s="77">
        <f>Y174+Y176</f>
        <v>0</v>
      </c>
      <c r="Z173" s="77">
        <f t="shared" si="26"/>
        <v>0</v>
      </c>
      <c r="AA173" s="77">
        <f>AA174+AA176</f>
        <v>0</v>
      </c>
      <c r="AB173" s="65">
        <f t="shared" si="25"/>
        <v>0</v>
      </c>
      <c r="AC173" s="77">
        <f>AC174+AC176</f>
        <v>0</v>
      </c>
      <c r="AD173" s="65">
        <f t="shared" si="25"/>
        <v>0</v>
      </c>
      <c r="AE173" s="77">
        <f>AE174+AE176</f>
        <v>0</v>
      </c>
      <c r="AF173" s="65">
        <f t="shared" si="36"/>
        <v>0</v>
      </c>
      <c r="AG173" s="77">
        <f>AG174+AG176</f>
        <v>0</v>
      </c>
      <c r="AH173" s="65">
        <f t="shared" si="36"/>
        <v>0</v>
      </c>
      <c r="AI173" s="77">
        <f>AI174+AI176</f>
        <v>0</v>
      </c>
      <c r="AJ173" s="65">
        <f t="shared" si="36"/>
        <v>0</v>
      </c>
    </row>
    <row r="174" spans="2:36" s="54" customFormat="1" ht="0.75" hidden="1" customHeight="1" x14ac:dyDescent="0.3">
      <c r="B174" s="52"/>
      <c r="C174" s="53" t="s">
        <v>82</v>
      </c>
      <c r="D174" s="53" t="s">
        <v>83</v>
      </c>
      <c r="E174" s="53"/>
      <c r="F174" s="89"/>
      <c r="G174" s="77">
        <f>G175</f>
        <v>0</v>
      </c>
      <c r="H174" s="77">
        <f>H175</f>
        <v>0</v>
      </c>
      <c r="I174" s="77">
        <f t="shared" si="34"/>
        <v>0</v>
      </c>
      <c r="J174" s="90">
        <f>J175</f>
        <v>0</v>
      </c>
      <c r="K174" s="90">
        <f t="shared" si="33"/>
        <v>0</v>
      </c>
      <c r="L174" s="90">
        <f>L175</f>
        <v>0</v>
      </c>
      <c r="M174" s="92">
        <f t="shared" si="27"/>
        <v>0</v>
      </c>
      <c r="N174" s="90">
        <f>N175</f>
        <v>0</v>
      </c>
      <c r="O174" s="92">
        <f t="shared" si="28"/>
        <v>0</v>
      </c>
      <c r="P174" s="90">
        <f>P175</f>
        <v>0</v>
      </c>
      <c r="Q174" s="92">
        <f t="shared" si="29"/>
        <v>0</v>
      </c>
      <c r="R174" s="90">
        <f>R175</f>
        <v>0</v>
      </c>
      <c r="S174" s="92">
        <f t="shared" si="30"/>
        <v>0</v>
      </c>
      <c r="T174" s="90">
        <f>T175</f>
        <v>0</v>
      </c>
      <c r="U174" s="92">
        <f t="shared" si="31"/>
        <v>0</v>
      </c>
      <c r="V174" s="92"/>
      <c r="W174" s="92">
        <f t="shared" si="32"/>
        <v>0</v>
      </c>
      <c r="X174" s="89">
        <f>X175</f>
        <v>0</v>
      </c>
      <c r="Y174" s="77">
        <f>Y175</f>
        <v>0</v>
      </c>
      <c r="Z174" s="77">
        <f t="shared" si="26"/>
        <v>0</v>
      </c>
      <c r="AA174" s="77">
        <f>AA175</f>
        <v>0</v>
      </c>
      <c r="AB174" s="65">
        <f t="shared" si="25"/>
        <v>0</v>
      </c>
      <c r="AC174" s="77">
        <f>AC175</f>
        <v>0</v>
      </c>
      <c r="AD174" s="65">
        <f t="shared" si="25"/>
        <v>0</v>
      </c>
      <c r="AE174" s="77">
        <f>AE175</f>
        <v>0</v>
      </c>
      <c r="AF174" s="65">
        <f t="shared" si="36"/>
        <v>0</v>
      </c>
      <c r="AG174" s="77">
        <f>AG175</f>
        <v>0</v>
      </c>
      <c r="AH174" s="65">
        <f t="shared" si="36"/>
        <v>0</v>
      </c>
      <c r="AI174" s="77">
        <f>AI175</f>
        <v>0</v>
      </c>
      <c r="AJ174" s="65">
        <f t="shared" si="36"/>
        <v>0</v>
      </c>
    </row>
    <row r="175" spans="2:36" s="54" customFormat="1" ht="60.75" hidden="1" x14ac:dyDescent="0.3">
      <c r="B175" s="52"/>
      <c r="C175" s="53" t="s">
        <v>70</v>
      </c>
      <c r="D175" s="53" t="s">
        <v>83</v>
      </c>
      <c r="E175" s="53">
        <v>400</v>
      </c>
      <c r="F175" s="89">
        <v>2</v>
      </c>
      <c r="G175" s="77"/>
      <c r="H175" s="77"/>
      <c r="I175" s="77">
        <f t="shared" si="34"/>
        <v>0</v>
      </c>
      <c r="J175" s="90"/>
      <c r="K175" s="90">
        <f t="shared" si="33"/>
        <v>0</v>
      </c>
      <c r="L175" s="90"/>
      <c r="M175" s="92">
        <f t="shared" si="27"/>
        <v>0</v>
      </c>
      <c r="N175" s="90"/>
      <c r="O175" s="92">
        <f t="shared" si="28"/>
        <v>0</v>
      </c>
      <c r="P175" s="90"/>
      <c r="Q175" s="92">
        <f t="shared" si="29"/>
        <v>0</v>
      </c>
      <c r="R175" s="90"/>
      <c r="S175" s="92">
        <f t="shared" si="30"/>
        <v>0</v>
      </c>
      <c r="T175" s="90"/>
      <c r="U175" s="92">
        <f t="shared" si="31"/>
        <v>0</v>
      </c>
      <c r="V175" s="92"/>
      <c r="W175" s="92">
        <f t="shared" si="32"/>
        <v>0</v>
      </c>
      <c r="X175" s="89"/>
      <c r="Y175" s="77"/>
      <c r="Z175" s="77">
        <f t="shared" si="26"/>
        <v>0</v>
      </c>
      <c r="AA175" s="77"/>
      <c r="AB175" s="65">
        <f t="shared" si="25"/>
        <v>0</v>
      </c>
      <c r="AC175" s="77"/>
      <c r="AD175" s="65">
        <f t="shared" si="25"/>
        <v>0</v>
      </c>
      <c r="AE175" s="77"/>
      <c r="AF175" s="65">
        <f t="shared" si="36"/>
        <v>0</v>
      </c>
      <c r="AG175" s="77"/>
      <c r="AH175" s="65">
        <f t="shared" si="36"/>
        <v>0</v>
      </c>
      <c r="AI175" s="77"/>
      <c r="AJ175" s="65">
        <f t="shared" si="36"/>
        <v>0</v>
      </c>
    </row>
    <row r="176" spans="2:36" s="54" customFormat="1" ht="40.5" hidden="1" x14ac:dyDescent="0.3">
      <c r="B176" s="52"/>
      <c r="C176" s="53" t="s">
        <v>66</v>
      </c>
      <c r="D176" s="53" t="s">
        <v>84</v>
      </c>
      <c r="E176" s="53"/>
      <c r="F176" s="89"/>
      <c r="G176" s="77">
        <f>G178</f>
        <v>0</v>
      </c>
      <c r="H176" s="77">
        <f>H178</f>
        <v>0</v>
      </c>
      <c r="I176" s="77">
        <f t="shared" si="34"/>
        <v>0</v>
      </c>
      <c r="J176" s="90">
        <f>J178</f>
        <v>0</v>
      </c>
      <c r="K176" s="90">
        <f t="shared" si="33"/>
        <v>0</v>
      </c>
      <c r="L176" s="90">
        <f>L178</f>
        <v>0</v>
      </c>
      <c r="M176" s="92">
        <f t="shared" si="27"/>
        <v>0</v>
      </c>
      <c r="N176" s="90">
        <f>N178</f>
        <v>0</v>
      </c>
      <c r="O176" s="92">
        <f>O177+O178</f>
        <v>0</v>
      </c>
      <c r="P176" s="92">
        <f>P177+P178</f>
        <v>0</v>
      </c>
      <c r="Q176" s="92">
        <f t="shared" si="29"/>
        <v>0</v>
      </c>
      <c r="R176" s="90">
        <f>R178</f>
        <v>0</v>
      </c>
      <c r="S176" s="92">
        <f t="shared" si="30"/>
        <v>0</v>
      </c>
      <c r="T176" s="90">
        <f>T178</f>
        <v>0</v>
      </c>
      <c r="U176" s="92">
        <f t="shared" si="31"/>
        <v>0</v>
      </c>
      <c r="V176" s="92"/>
      <c r="W176" s="92">
        <f t="shared" si="32"/>
        <v>0</v>
      </c>
      <c r="X176" s="89">
        <f>X178</f>
        <v>0</v>
      </c>
      <c r="Y176" s="77">
        <f>Y178</f>
        <v>0</v>
      </c>
      <c r="Z176" s="77">
        <f t="shared" si="26"/>
        <v>0</v>
      </c>
      <c r="AA176" s="77">
        <f>AA178</f>
        <v>0</v>
      </c>
      <c r="AB176" s="65">
        <f t="shared" si="25"/>
        <v>0</v>
      </c>
      <c r="AC176" s="77">
        <f>AC178</f>
        <v>0</v>
      </c>
      <c r="AD176" s="65">
        <f t="shared" si="25"/>
        <v>0</v>
      </c>
      <c r="AE176" s="77">
        <f>AE178</f>
        <v>0</v>
      </c>
      <c r="AF176" s="65">
        <f t="shared" si="36"/>
        <v>0</v>
      </c>
      <c r="AG176" s="77">
        <f>AG178</f>
        <v>0</v>
      </c>
      <c r="AH176" s="65">
        <f t="shared" si="36"/>
        <v>0</v>
      </c>
      <c r="AI176" s="77">
        <f>AI178</f>
        <v>0</v>
      </c>
      <c r="AJ176" s="65">
        <f t="shared" si="36"/>
        <v>0</v>
      </c>
    </row>
    <row r="177" spans="2:36" s="54" customFormat="1" ht="81" hidden="1" x14ac:dyDescent="0.3">
      <c r="B177" s="52"/>
      <c r="C177" s="53" t="s">
        <v>15</v>
      </c>
      <c r="D177" s="53" t="s">
        <v>84</v>
      </c>
      <c r="E177" s="53">
        <v>200</v>
      </c>
      <c r="F177" s="89">
        <v>2</v>
      </c>
      <c r="G177" s="77"/>
      <c r="H177" s="77"/>
      <c r="I177" s="77">
        <f t="shared" si="34"/>
        <v>0</v>
      </c>
      <c r="J177" s="90"/>
      <c r="K177" s="90"/>
      <c r="L177" s="90"/>
      <c r="M177" s="92"/>
      <c r="N177" s="90"/>
      <c r="O177" s="92">
        <v>0</v>
      </c>
      <c r="P177" s="90"/>
      <c r="Q177" s="91">
        <f>O177+P177</f>
        <v>0</v>
      </c>
      <c r="R177" s="90"/>
      <c r="S177" s="92"/>
      <c r="T177" s="90"/>
      <c r="U177" s="92"/>
      <c r="V177" s="92"/>
      <c r="W177" s="92"/>
      <c r="X177" s="89"/>
      <c r="Y177" s="77"/>
      <c r="Z177" s="77">
        <f t="shared" si="26"/>
        <v>0</v>
      </c>
      <c r="AA177" s="77"/>
      <c r="AB177" s="65">
        <f t="shared" si="25"/>
        <v>0</v>
      </c>
      <c r="AC177" s="77"/>
      <c r="AD177" s="65">
        <f t="shared" si="25"/>
        <v>0</v>
      </c>
      <c r="AE177" s="77"/>
      <c r="AF177" s="65">
        <f t="shared" si="36"/>
        <v>0</v>
      </c>
      <c r="AG177" s="77"/>
      <c r="AH177" s="65">
        <f t="shared" si="36"/>
        <v>0</v>
      </c>
      <c r="AI177" s="77"/>
      <c r="AJ177" s="65">
        <f t="shared" si="36"/>
        <v>0</v>
      </c>
    </row>
    <row r="178" spans="2:36" s="54" customFormat="1" ht="60.75" hidden="1" x14ac:dyDescent="0.3">
      <c r="B178" s="52"/>
      <c r="C178" s="53" t="s">
        <v>70</v>
      </c>
      <c r="D178" s="53" t="s">
        <v>84</v>
      </c>
      <c r="E178" s="53">
        <v>400</v>
      </c>
      <c r="F178" s="89">
        <v>2</v>
      </c>
      <c r="G178" s="77"/>
      <c r="H178" s="77"/>
      <c r="I178" s="77">
        <f t="shared" si="34"/>
        <v>0</v>
      </c>
      <c r="J178" s="90"/>
      <c r="K178" s="90">
        <f t="shared" si="33"/>
        <v>0</v>
      </c>
      <c r="L178" s="90"/>
      <c r="M178" s="92">
        <f t="shared" si="27"/>
        <v>0</v>
      </c>
      <c r="N178" s="90"/>
      <c r="O178" s="92">
        <f t="shared" si="28"/>
        <v>0</v>
      </c>
      <c r="P178" s="90"/>
      <c r="Q178" s="92">
        <f t="shared" si="29"/>
        <v>0</v>
      </c>
      <c r="R178" s="90"/>
      <c r="S178" s="92">
        <f t="shared" si="30"/>
        <v>0</v>
      </c>
      <c r="T178" s="90"/>
      <c r="U178" s="92">
        <f t="shared" si="31"/>
        <v>0</v>
      </c>
      <c r="V178" s="92"/>
      <c r="W178" s="92">
        <f t="shared" si="32"/>
        <v>0</v>
      </c>
      <c r="X178" s="89"/>
      <c r="Y178" s="77"/>
      <c r="Z178" s="77">
        <f t="shared" si="26"/>
        <v>0</v>
      </c>
      <c r="AA178" s="77"/>
      <c r="AB178" s="65">
        <f t="shared" si="25"/>
        <v>0</v>
      </c>
      <c r="AC178" s="77"/>
      <c r="AD178" s="65">
        <f t="shared" si="25"/>
        <v>0</v>
      </c>
      <c r="AE178" s="77"/>
      <c r="AF178" s="65">
        <f t="shared" si="36"/>
        <v>0</v>
      </c>
      <c r="AG178" s="77"/>
      <c r="AH178" s="65">
        <f t="shared" si="36"/>
        <v>0</v>
      </c>
      <c r="AI178" s="77"/>
      <c r="AJ178" s="65">
        <f t="shared" si="36"/>
        <v>0</v>
      </c>
    </row>
    <row r="179" spans="2:36" s="54" customFormat="1" ht="81" hidden="1" x14ac:dyDescent="0.3">
      <c r="B179" s="52"/>
      <c r="C179" s="53" t="s">
        <v>455</v>
      </c>
      <c r="D179" s="53" t="s">
        <v>85</v>
      </c>
      <c r="E179" s="53"/>
      <c r="F179" s="89"/>
      <c r="G179" s="77">
        <f>G180</f>
        <v>0</v>
      </c>
      <c r="H179" s="77">
        <f>H180</f>
        <v>0</v>
      </c>
      <c r="I179" s="77">
        <f t="shared" si="34"/>
        <v>0</v>
      </c>
      <c r="J179" s="90">
        <f>J180</f>
        <v>0</v>
      </c>
      <c r="K179" s="90">
        <f t="shared" si="33"/>
        <v>0</v>
      </c>
      <c r="L179" s="90">
        <f>L180</f>
        <v>0</v>
      </c>
      <c r="M179" s="92">
        <f t="shared" si="27"/>
        <v>0</v>
      </c>
      <c r="N179" s="90">
        <f>N180</f>
        <v>0</v>
      </c>
      <c r="O179" s="92">
        <f t="shared" si="28"/>
        <v>0</v>
      </c>
      <c r="P179" s="90">
        <f>P180</f>
        <v>0</v>
      </c>
      <c r="Q179" s="92">
        <f t="shared" si="29"/>
        <v>0</v>
      </c>
      <c r="R179" s="90">
        <f>R180</f>
        <v>0</v>
      </c>
      <c r="S179" s="92">
        <f t="shared" si="30"/>
        <v>0</v>
      </c>
      <c r="T179" s="90">
        <f>T180</f>
        <v>0</v>
      </c>
      <c r="U179" s="92">
        <f t="shared" si="31"/>
        <v>0</v>
      </c>
      <c r="V179" s="92"/>
      <c r="W179" s="92">
        <f t="shared" si="32"/>
        <v>0</v>
      </c>
      <c r="X179" s="89">
        <f>X180</f>
        <v>0</v>
      </c>
      <c r="Y179" s="77">
        <f>Y180</f>
        <v>0</v>
      </c>
      <c r="Z179" s="77">
        <f t="shared" si="26"/>
        <v>0</v>
      </c>
      <c r="AA179" s="77">
        <f>AA180</f>
        <v>0</v>
      </c>
      <c r="AB179" s="65">
        <f t="shared" si="25"/>
        <v>0</v>
      </c>
      <c r="AC179" s="77">
        <f>AC180</f>
        <v>0</v>
      </c>
      <c r="AD179" s="65">
        <f t="shared" si="25"/>
        <v>0</v>
      </c>
      <c r="AE179" s="77">
        <f>AE180</f>
        <v>0</v>
      </c>
      <c r="AF179" s="65">
        <f t="shared" si="36"/>
        <v>0</v>
      </c>
      <c r="AG179" s="77">
        <f>AG180</f>
        <v>0</v>
      </c>
      <c r="AH179" s="65">
        <f t="shared" si="36"/>
        <v>0</v>
      </c>
      <c r="AI179" s="77">
        <f>AI180</f>
        <v>0</v>
      </c>
      <c r="AJ179" s="65">
        <f t="shared" si="36"/>
        <v>0</v>
      </c>
    </row>
    <row r="180" spans="2:36" s="54" customFormat="1" ht="40.5" hidden="1" x14ac:dyDescent="0.3">
      <c r="B180" s="52"/>
      <c r="C180" s="53" t="s">
        <v>86</v>
      </c>
      <c r="D180" s="53" t="s">
        <v>87</v>
      </c>
      <c r="E180" s="53"/>
      <c r="F180" s="89"/>
      <c r="G180" s="77">
        <f>G181</f>
        <v>0</v>
      </c>
      <c r="H180" s="77">
        <f>H181</f>
        <v>0</v>
      </c>
      <c r="I180" s="77">
        <f t="shared" si="34"/>
        <v>0</v>
      </c>
      <c r="J180" s="90">
        <f>J181</f>
        <v>0</v>
      </c>
      <c r="K180" s="90">
        <f t="shared" si="33"/>
        <v>0</v>
      </c>
      <c r="L180" s="90">
        <f>L181</f>
        <v>0</v>
      </c>
      <c r="M180" s="92">
        <f t="shared" si="27"/>
        <v>0</v>
      </c>
      <c r="N180" s="90">
        <f>N181</f>
        <v>0</v>
      </c>
      <c r="O180" s="92">
        <f t="shared" si="28"/>
        <v>0</v>
      </c>
      <c r="P180" s="90">
        <f>P181</f>
        <v>0</v>
      </c>
      <c r="Q180" s="92">
        <f t="shared" si="29"/>
        <v>0</v>
      </c>
      <c r="R180" s="90">
        <f>R181</f>
        <v>0</v>
      </c>
      <c r="S180" s="92">
        <f t="shared" si="30"/>
        <v>0</v>
      </c>
      <c r="T180" s="90">
        <f>T181</f>
        <v>0</v>
      </c>
      <c r="U180" s="92">
        <f t="shared" si="31"/>
        <v>0</v>
      </c>
      <c r="V180" s="92"/>
      <c r="W180" s="92">
        <f t="shared" si="32"/>
        <v>0</v>
      </c>
      <c r="X180" s="89">
        <f>X181</f>
        <v>0</v>
      </c>
      <c r="Y180" s="77">
        <f>Y181</f>
        <v>0</v>
      </c>
      <c r="Z180" s="77">
        <f t="shared" si="26"/>
        <v>0</v>
      </c>
      <c r="AA180" s="77">
        <f>AA181</f>
        <v>0</v>
      </c>
      <c r="AB180" s="65">
        <f t="shared" si="25"/>
        <v>0</v>
      </c>
      <c r="AC180" s="77">
        <f>AC181</f>
        <v>0</v>
      </c>
      <c r="AD180" s="65">
        <f t="shared" si="25"/>
        <v>0</v>
      </c>
      <c r="AE180" s="77">
        <f>AE181</f>
        <v>0</v>
      </c>
      <c r="AF180" s="65">
        <f t="shared" si="36"/>
        <v>0</v>
      </c>
      <c r="AG180" s="77">
        <f>AG181</f>
        <v>0</v>
      </c>
      <c r="AH180" s="65">
        <f t="shared" si="36"/>
        <v>0</v>
      </c>
      <c r="AI180" s="77">
        <f>AI181</f>
        <v>0</v>
      </c>
      <c r="AJ180" s="65">
        <f t="shared" si="36"/>
        <v>0</v>
      </c>
    </row>
    <row r="181" spans="2:36" s="54" customFormat="1" ht="81" hidden="1" x14ac:dyDescent="0.3">
      <c r="B181" s="52"/>
      <c r="C181" s="53" t="s">
        <v>15</v>
      </c>
      <c r="D181" s="53" t="s">
        <v>87</v>
      </c>
      <c r="E181" s="53">
        <v>200</v>
      </c>
      <c r="F181" s="89">
        <v>2</v>
      </c>
      <c r="G181" s="77"/>
      <c r="H181" s="77"/>
      <c r="I181" s="77">
        <f t="shared" si="34"/>
        <v>0</v>
      </c>
      <c r="J181" s="90"/>
      <c r="K181" s="90">
        <f t="shared" si="33"/>
        <v>0</v>
      </c>
      <c r="L181" s="90"/>
      <c r="M181" s="92">
        <f t="shared" si="27"/>
        <v>0</v>
      </c>
      <c r="N181" s="90"/>
      <c r="O181" s="92">
        <f t="shared" si="28"/>
        <v>0</v>
      </c>
      <c r="P181" s="90"/>
      <c r="Q181" s="92">
        <f t="shared" si="29"/>
        <v>0</v>
      </c>
      <c r="R181" s="90"/>
      <c r="S181" s="92">
        <f t="shared" si="30"/>
        <v>0</v>
      </c>
      <c r="T181" s="90"/>
      <c r="U181" s="92">
        <f t="shared" si="31"/>
        <v>0</v>
      </c>
      <c r="V181" s="92"/>
      <c r="W181" s="92">
        <f t="shared" si="32"/>
        <v>0</v>
      </c>
      <c r="X181" s="89"/>
      <c r="Y181" s="77"/>
      <c r="Z181" s="77">
        <f t="shared" si="26"/>
        <v>0</v>
      </c>
      <c r="AA181" s="77"/>
      <c r="AB181" s="65">
        <f t="shared" si="25"/>
        <v>0</v>
      </c>
      <c r="AC181" s="77"/>
      <c r="AD181" s="65">
        <f t="shared" si="25"/>
        <v>0</v>
      </c>
      <c r="AE181" s="77"/>
      <c r="AF181" s="65">
        <f t="shared" si="36"/>
        <v>0</v>
      </c>
      <c r="AG181" s="77"/>
      <c r="AH181" s="65">
        <f t="shared" si="36"/>
        <v>0</v>
      </c>
      <c r="AI181" s="77"/>
      <c r="AJ181" s="65">
        <f t="shared" si="36"/>
        <v>0</v>
      </c>
    </row>
    <row r="182" spans="2:36" s="54" customFormat="1" ht="0.75" hidden="1" customHeight="1" x14ac:dyDescent="0.3">
      <c r="B182" s="52"/>
      <c r="C182" s="53" t="s">
        <v>454</v>
      </c>
      <c r="D182" s="53" t="s">
        <v>79</v>
      </c>
      <c r="E182" s="53"/>
      <c r="F182" s="89"/>
      <c r="G182" s="77"/>
      <c r="H182" s="77"/>
      <c r="I182" s="77">
        <f t="shared" si="34"/>
        <v>0</v>
      </c>
      <c r="J182" s="90"/>
      <c r="K182" s="90"/>
      <c r="L182" s="90">
        <f>L183</f>
        <v>0</v>
      </c>
      <c r="M182" s="91">
        <f>M183</f>
        <v>0</v>
      </c>
      <c r="N182" s="90">
        <f>N183</f>
        <v>0</v>
      </c>
      <c r="O182" s="91">
        <f>O183</f>
        <v>0</v>
      </c>
      <c r="P182" s="90">
        <f>P183</f>
        <v>0</v>
      </c>
      <c r="Q182" s="92">
        <f t="shared" si="29"/>
        <v>0</v>
      </c>
      <c r="R182" s="90">
        <f>R183</f>
        <v>0</v>
      </c>
      <c r="S182" s="92">
        <f t="shared" si="30"/>
        <v>0</v>
      </c>
      <c r="T182" s="90">
        <f>T183</f>
        <v>0</v>
      </c>
      <c r="U182" s="92">
        <f t="shared" si="31"/>
        <v>0</v>
      </c>
      <c r="V182" s="92">
        <f>V183</f>
        <v>0</v>
      </c>
      <c r="W182" s="92">
        <f t="shared" si="32"/>
        <v>0</v>
      </c>
      <c r="X182" s="89"/>
      <c r="Y182" s="77"/>
      <c r="Z182" s="77">
        <f t="shared" si="26"/>
        <v>0</v>
      </c>
      <c r="AA182" s="77"/>
      <c r="AB182" s="65">
        <f t="shared" si="25"/>
        <v>0</v>
      </c>
      <c r="AC182" s="77"/>
      <c r="AD182" s="65">
        <f t="shared" si="25"/>
        <v>0</v>
      </c>
      <c r="AE182" s="77"/>
      <c r="AF182" s="65">
        <f t="shared" si="36"/>
        <v>0</v>
      </c>
      <c r="AG182" s="77"/>
      <c r="AH182" s="65">
        <f t="shared" si="36"/>
        <v>0</v>
      </c>
      <c r="AI182" s="77"/>
      <c r="AJ182" s="65">
        <f t="shared" si="36"/>
        <v>0</v>
      </c>
    </row>
    <row r="183" spans="2:36" s="54" customFormat="1" ht="40.5" hidden="1" x14ac:dyDescent="0.3">
      <c r="B183" s="52"/>
      <c r="C183" s="53" t="s">
        <v>72</v>
      </c>
      <c r="D183" s="53" t="s">
        <v>80</v>
      </c>
      <c r="E183" s="53"/>
      <c r="F183" s="89"/>
      <c r="G183" s="77"/>
      <c r="H183" s="77"/>
      <c r="I183" s="77">
        <f t="shared" si="34"/>
        <v>0</v>
      </c>
      <c r="J183" s="90"/>
      <c r="K183" s="90"/>
      <c r="L183" s="90">
        <f>L184</f>
        <v>0</v>
      </c>
      <c r="M183" s="91">
        <f>M184</f>
        <v>0</v>
      </c>
      <c r="N183" s="90"/>
      <c r="O183" s="91">
        <f>O184</f>
        <v>0</v>
      </c>
      <c r="P183" s="90"/>
      <c r="Q183" s="91">
        <f>Q184</f>
        <v>0</v>
      </c>
      <c r="R183" s="90"/>
      <c r="S183" s="91">
        <f>S184</f>
        <v>0</v>
      </c>
      <c r="T183" s="90">
        <f>T184</f>
        <v>0</v>
      </c>
      <c r="U183" s="91">
        <f>U184</f>
        <v>0</v>
      </c>
      <c r="V183" s="92">
        <f>V184</f>
        <v>0</v>
      </c>
      <c r="W183" s="91">
        <f>W184</f>
        <v>0</v>
      </c>
      <c r="X183" s="89"/>
      <c r="Y183" s="77"/>
      <c r="Z183" s="77">
        <f t="shared" si="26"/>
        <v>0</v>
      </c>
      <c r="AA183" s="77"/>
      <c r="AB183" s="65">
        <f t="shared" si="25"/>
        <v>0</v>
      </c>
      <c r="AC183" s="77"/>
      <c r="AD183" s="65">
        <f t="shared" si="25"/>
        <v>0</v>
      </c>
      <c r="AE183" s="77"/>
      <c r="AF183" s="65">
        <f t="shared" si="36"/>
        <v>0</v>
      </c>
      <c r="AG183" s="77"/>
      <c r="AH183" s="65">
        <f t="shared" si="36"/>
        <v>0</v>
      </c>
      <c r="AI183" s="77"/>
      <c r="AJ183" s="65">
        <f t="shared" si="36"/>
        <v>0</v>
      </c>
    </row>
    <row r="184" spans="2:36" s="54" customFormat="1" ht="81" hidden="1" x14ac:dyDescent="0.3">
      <c r="B184" s="52"/>
      <c r="C184" s="53" t="s">
        <v>15</v>
      </c>
      <c r="D184" s="53" t="s">
        <v>80</v>
      </c>
      <c r="E184" s="53">
        <v>200</v>
      </c>
      <c r="F184" s="89"/>
      <c r="G184" s="77"/>
      <c r="H184" s="77"/>
      <c r="I184" s="77">
        <f t="shared" si="34"/>
        <v>0</v>
      </c>
      <c r="J184" s="90"/>
      <c r="K184" s="90"/>
      <c r="L184" s="90"/>
      <c r="M184" s="91">
        <f>L184+K184</f>
        <v>0</v>
      </c>
      <c r="N184" s="90"/>
      <c r="O184" s="91">
        <f>N184+M184</f>
        <v>0</v>
      </c>
      <c r="P184" s="90"/>
      <c r="Q184" s="91">
        <f>P184+O184</f>
        <v>0</v>
      </c>
      <c r="R184" s="90"/>
      <c r="S184" s="91">
        <f>R184+Q184</f>
        <v>0</v>
      </c>
      <c r="T184" s="90"/>
      <c r="U184" s="91">
        <f>T184+S184</f>
        <v>0</v>
      </c>
      <c r="V184" s="92"/>
      <c r="W184" s="91">
        <f>V184+U184</f>
        <v>0</v>
      </c>
      <c r="X184" s="89"/>
      <c r="Y184" s="77"/>
      <c r="Z184" s="77">
        <f t="shared" si="26"/>
        <v>0</v>
      </c>
      <c r="AA184" s="77"/>
      <c r="AB184" s="65">
        <f t="shared" si="25"/>
        <v>0</v>
      </c>
      <c r="AC184" s="77"/>
      <c r="AD184" s="65">
        <f t="shared" si="25"/>
        <v>0</v>
      </c>
      <c r="AE184" s="77"/>
      <c r="AF184" s="65">
        <f t="shared" si="36"/>
        <v>0</v>
      </c>
      <c r="AG184" s="77"/>
      <c r="AH184" s="65">
        <f t="shared" si="36"/>
        <v>0</v>
      </c>
      <c r="AI184" s="77"/>
      <c r="AJ184" s="65">
        <f t="shared" si="36"/>
        <v>0</v>
      </c>
    </row>
    <row r="185" spans="2:36" s="54" customFormat="1" ht="101.25" x14ac:dyDescent="0.3">
      <c r="B185" s="52"/>
      <c r="C185" s="47" t="s">
        <v>550</v>
      </c>
      <c r="D185" s="106" t="s">
        <v>532</v>
      </c>
      <c r="E185" s="106"/>
      <c r="F185" s="89"/>
      <c r="G185" s="77"/>
      <c r="H185" s="77"/>
      <c r="I185" s="77">
        <v>0</v>
      </c>
      <c r="J185" s="90"/>
      <c r="K185" s="90"/>
      <c r="L185" s="90"/>
      <c r="M185" s="91"/>
      <c r="N185" s="90"/>
      <c r="O185" s="91"/>
      <c r="P185" s="90"/>
      <c r="Q185" s="91"/>
      <c r="R185" s="90"/>
      <c r="S185" s="91"/>
      <c r="T185" s="90"/>
      <c r="U185" s="91"/>
      <c r="V185" s="92"/>
      <c r="W185" s="91"/>
      <c r="X185" s="89"/>
      <c r="Y185" s="77">
        <f>Y186</f>
        <v>750</v>
      </c>
      <c r="Z185" s="77">
        <f t="shared" si="26"/>
        <v>750</v>
      </c>
      <c r="AA185" s="77">
        <f>AA186</f>
        <v>0</v>
      </c>
      <c r="AB185" s="65">
        <f t="shared" si="25"/>
        <v>750</v>
      </c>
      <c r="AC185" s="77">
        <f>AC186</f>
        <v>0</v>
      </c>
      <c r="AD185" s="65">
        <f t="shared" si="25"/>
        <v>750</v>
      </c>
      <c r="AE185" s="77">
        <f>AE186</f>
        <v>0</v>
      </c>
      <c r="AF185" s="65">
        <f t="shared" si="36"/>
        <v>750</v>
      </c>
      <c r="AG185" s="77">
        <f>AG186</f>
        <v>0</v>
      </c>
      <c r="AH185" s="65">
        <f t="shared" si="36"/>
        <v>750</v>
      </c>
      <c r="AI185" s="77">
        <f>AI186</f>
        <v>0</v>
      </c>
      <c r="AJ185" s="65">
        <f t="shared" si="36"/>
        <v>750</v>
      </c>
    </row>
    <row r="186" spans="2:36" s="54" customFormat="1" ht="40.5" x14ac:dyDescent="0.3">
      <c r="B186" s="52"/>
      <c r="C186" s="47" t="s">
        <v>130</v>
      </c>
      <c r="D186" s="106" t="s">
        <v>533</v>
      </c>
      <c r="E186" s="106"/>
      <c r="F186" s="89"/>
      <c r="G186" s="77"/>
      <c r="H186" s="77"/>
      <c r="I186" s="77">
        <v>0</v>
      </c>
      <c r="J186" s="90"/>
      <c r="K186" s="90"/>
      <c r="L186" s="90"/>
      <c r="M186" s="91"/>
      <c r="N186" s="90"/>
      <c r="O186" s="91"/>
      <c r="P186" s="90"/>
      <c r="Q186" s="91"/>
      <c r="R186" s="90"/>
      <c r="S186" s="91"/>
      <c r="T186" s="90"/>
      <c r="U186" s="91"/>
      <c r="V186" s="92"/>
      <c r="W186" s="91"/>
      <c r="X186" s="89"/>
      <c r="Y186" s="77">
        <f>Y187</f>
        <v>750</v>
      </c>
      <c r="Z186" s="77">
        <f t="shared" si="26"/>
        <v>750</v>
      </c>
      <c r="AA186" s="77">
        <f>AA187</f>
        <v>0</v>
      </c>
      <c r="AB186" s="65">
        <f t="shared" si="25"/>
        <v>750</v>
      </c>
      <c r="AC186" s="77">
        <f>AC187</f>
        <v>0</v>
      </c>
      <c r="AD186" s="65">
        <f t="shared" si="25"/>
        <v>750</v>
      </c>
      <c r="AE186" s="77">
        <f>AE187</f>
        <v>0</v>
      </c>
      <c r="AF186" s="65">
        <f t="shared" si="36"/>
        <v>750</v>
      </c>
      <c r="AG186" s="77">
        <f>AG187</f>
        <v>0</v>
      </c>
      <c r="AH186" s="65">
        <f t="shared" si="36"/>
        <v>750</v>
      </c>
      <c r="AI186" s="77">
        <f>AI187</f>
        <v>0</v>
      </c>
      <c r="AJ186" s="65">
        <f t="shared" si="36"/>
        <v>750</v>
      </c>
    </row>
    <row r="187" spans="2:36" s="54" customFormat="1" ht="81" x14ac:dyDescent="0.3">
      <c r="B187" s="52"/>
      <c r="C187" s="47" t="s">
        <v>15</v>
      </c>
      <c r="D187" s="106" t="s">
        <v>533</v>
      </c>
      <c r="E187" s="106" t="s">
        <v>530</v>
      </c>
      <c r="F187" s="89"/>
      <c r="G187" s="77"/>
      <c r="H187" s="77"/>
      <c r="I187" s="77">
        <v>0</v>
      </c>
      <c r="J187" s="90"/>
      <c r="K187" s="90"/>
      <c r="L187" s="90"/>
      <c r="M187" s="91"/>
      <c r="N187" s="90"/>
      <c r="O187" s="91"/>
      <c r="P187" s="90"/>
      <c r="Q187" s="91"/>
      <c r="R187" s="90"/>
      <c r="S187" s="91"/>
      <c r="T187" s="90"/>
      <c r="U187" s="91"/>
      <c r="V187" s="92"/>
      <c r="W187" s="91"/>
      <c r="X187" s="89"/>
      <c r="Y187" s="77">
        <v>750</v>
      </c>
      <c r="Z187" s="77">
        <f t="shared" si="26"/>
        <v>750</v>
      </c>
      <c r="AA187" s="77">
        <v>0</v>
      </c>
      <c r="AB187" s="65">
        <f t="shared" si="25"/>
        <v>750</v>
      </c>
      <c r="AC187" s="77">
        <v>0</v>
      </c>
      <c r="AD187" s="65">
        <f t="shared" si="25"/>
        <v>750</v>
      </c>
      <c r="AE187" s="77">
        <v>0</v>
      </c>
      <c r="AF187" s="65">
        <f t="shared" si="36"/>
        <v>750</v>
      </c>
      <c r="AG187" s="77">
        <v>0</v>
      </c>
      <c r="AH187" s="65">
        <f t="shared" si="36"/>
        <v>750</v>
      </c>
      <c r="AI187" s="77">
        <v>0</v>
      </c>
      <c r="AJ187" s="65">
        <f t="shared" si="36"/>
        <v>750</v>
      </c>
    </row>
    <row r="188" spans="2:36" s="54" customFormat="1" ht="141.75" customHeight="1" x14ac:dyDescent="0.3">
      <c r="B188" s="52"/>
      <c r="C188" s="47" t="s">
        <v>531</v>
      </c>
      <c r="D188" s="106" t="s">
        <v>534</v>
      </c>
      <c r="E188" s="106"/>
      <c r="F188" s="89"/>
      <c r="G188" s="77"/>
      <c r="H188" s="77"/>
      <c r="I188" s="77">
        <v>0</v>
      </c>
      <c r="J188" s="90"/>
      <c r="K188" s="90"/>
      <c r="L188" s="90"/>
      <c r="M188" s="91"/>
      <c r="N188" s="90"/>
      <c r="O188" s="91"/>
      <c r="P188" s="90"/>
      <c r="Q188" s="91"/>
      <c r="R188" s="90"/>
      <c r="S188" s="91"/>
      <c r="T188" s="90"/>
      <c r="U188" s="91"/>
      <c r="V188" s="92"/>
      <c r="W188" s="91"/>
      <c r="X188" s="89"/>
      <c r="Y188" s="77">
        <f>Y189</f>
        <v>200</v>
      </c>
      <c r="Z188" s="77">
        <f t="shared" si="26"/>
        <v>200</v>
      </c>
      <c r="AA188" s="77">
        <f>AA189</f>
        <v>0</v>
      </c>
      <c r="AB188" s="65">
        <f t="shared" si="25"/>
        <v>200</v>
      </c>
      <c r="AC188" s="77">
        <f>AC189</f>
        <v>0</v>
      </c>
      <c r="AD188" s="65">
        <f t="shared" si="25"/>
        <v>200</v>
      </c>
      <c r="AE188" s="77">
        <f>AE189</f>
        <v>0</v>
      </c>
      <c r="AF188" s="65">
        <f t="shared" si="36"/>
        <v>200</v>
      </c>
      <c r="AG188" s="77">
        <f>AG189</f>
        <v>0</v>
      </c>
      <c r="AH188" s="65">
        <f t="shared" si="36"/>
        <v>200</v>
      </c>
      <c r="AI188" s="77">
        <f>AI189</f>
        <v>0</v>
      </c>
      <c r="AJ188" s="65">
        <f t="shared" si="36"/>
        <v>200</v>
      </c>
    </row>
    <row r="189" spans="2:36" s="54" customFormat="1" ht="40.5" x14ac:dyDescent="0.3">
      <c r="B189" s="52"/>
      <c r="C189" s="47" t="s">
        <v>130</v>
      </c>
      <c r="D189" s="106" t="s">
        <v>535</v>
      </c>
      <c r="E189" s="106"/>
      <c r="F189" s="89"/>
      <c r="G189" s="77"/>
      <c r="H189" s="77"/>
      <c r="I189" s="77">
        <v>0</v>
      </c>
      <c r="J189" s="90"/>
      <c r="K189" s="90"/>
      <c r="L189" s="90"/>
      <c r="M189" s="91"/>
      <c r="N189" s="90"/>
      <c r="O189" s="91"/>
      <c r="P189" s="90"/>
      <c r="Q189" s="91"/>
      <c r="R189" s="90"/>
      <c r="S189" s="91"/>
      <c r="T189" s="90"/>
      <c r="U189" s="91"/>
      <c r="V189" s="92"/>
      <c r="W189" s="91"/>
      <c r="X189" s="89"/>
      <c r="Y189" s="77">
        <f>Y190</f>
        <v>200</v>
      </c>
      <c r="Z189" s="77">
        <f t="shared" si="26"/>
        <v>200</v>
      </c>
      <c r="AA189" s="77">
        <f>AA190</f>
        <v>0</v>
      </c>
      <c r="AB189" s="65">
        <f t="shared" si="25"/>
        <v>200</v>
      </c>
      <c r="AC189" s="77">
        <f>AC190</f>
        <v>0</v>
      </c>
      <c r="AD189" s="65">
        <f t="shared" si="25"/>
        <v>200</v>
      </c>
      <c r="AE189" s="77">
        <f>AE190</f>
        <v>0</v>
      </c>
      <c r="AF189" s="65">
        <f t="shared" si="36"/>
        <v>200</v>
      </c>
      <c r="AG189" s="77">
        <f>AG190</f>
        <v>0</v>
      </c>
      <c r="AH189" s="65">
        <f t="shared" si="36"/>
        <v>200</v>
      </c>
      <c r="AI189" s="77">
        <f>AI190</f>
        <v>0</v>
      </c>
      <c r="AJ189" s="65">
        <f t="shared" si="36"/>
        <v>200</v>
      </c>
    </row>
    <row r="190" spans="2:36" s="54" customFormat="1" ht="81" x14ac:dyDescent="0.3">
      <c r="B190" s="52"/>
      <c r="C190" s="47" t="s">
        <v>15</v>
      </c>
      <c r="D190" s="106" t="s">
        <v>535</v>
      </c>
      <c r="E190" s="106" t="s">
        <v>530</v>
      </c>
      <c r="F190" s="89"/>
      <c r="G190" s="77"/>
      <c r="H190" s="77"/>
      <c r="I190" s="77">
        <v>0</v>
      </c>
      <c r="J190" s="90"/>
      <c r="K190" s="90"/>
      <c r="L190" s="90"/>
      <c r="M190" s="91"/>
      <c r="N190" s="90"/>
      <c r="O190" s="91"/>
      <c r="P190" s="90"/>
      <c r="Q190" s="91"/>
      <c r="R190" s="90"/>
      <c r="S190" s="91"/>
      <c r="T190" s="90"/>
      <c r="U190" s="91"/>
      <c r="V190" s="92"/>
      <c r="W190" s="91"/>
      <c r="X190" s="89"/>
      <c r="Y190" s="77">
        <v>200</v>
      </c>
      <c r="Z190" s="77">
        <f t="shared" si="26"/>
        <v>200</v>
      </c>
      <c r="AA190" s="77"/>
      <c r="AB190" s="65">
        <f t="shared" ref="AB190:AD256" si="37">Z190+AA190</f>
        <v>200</v>
      </c>
      <c r="AC190" s="77"/>
      <c r="AD190" s="65">
        <f t="shared" si="37"/>
        <v>200</v>
      </c>
      <c r="AE190" s="77"/>
      <c r="AF190" s="65">
        <f t="shared" si="36"/>
        <v>200</v>
      </c>
      <c r="AG190" s="77"/>
      <c r="AH190" s="65">
        <f t="shared" si="36"/>
        <v>200</v>
      </c>
      <c r="AI190" s="77">
        <v>0</v>
      </c>
      <c r="AJ190" s="65">
        <f t="shared" si="36"/>
        <v>200</v>
      </c>
    </row>
    <row r="191" spans="2:36" s="54" customFormat="1" ht="40.5" x14ac:dyDescent="0.3">
      <c r="B191" s="52"/>
      <c r="C191" s="120" t="s">
        <v>563</v>
      </c>
      <c r="D191" s="122" t="s">
        <v>564</v>
      </c>
      <c r="E191" s="106"/>
      <c r="F191" s="89"/>
      <c r="G191" s="77"/>
      <c r="H191" s="77"/>
      <c r="I191" s="77"/>
      <c r="J191" s="90"/>
      <c r="K191" s="90"/>
      <c r="L191" s="90"/>
      <c r="M191" s="91"/>
      <c r="N191" s="90"/>
      <c r="O191" s="91"/>
      <c r="P191" s="90"/>
      <c r="Q191" s="91"/>
      <c r="R191" s="90"/>
      <c r="S191" s="91"/>
      <c r="T191" s="90"/>
      <c r="U191" s="91"/>
      <c r="V191" s="92"/>
      <c r="W191" s="91"/>
      <c r="X191" s="89"/>
      <c r="Y191" s="77"/>
      <c r="Z191" s="77"/>
      <c r="AA191" s="77"/>
      <c r="AB191" s="65"/>
      <c r="AC191" s="77">
        <f>AC192</f>
        <v>200</v>
      </c>
      <c r="AD191" s="65">
        <f t="shared" si="37"/>
        <v>200</v>
      </c>
      <c r="AE191" s="77">
        <f>AE192</f>
        <v>0</v>
      </c>
      <c r="AF191" s="65">
        <f t="shared" si="36"/>
        <v>200</v>
      </c>
      <c r="AG191" s="77">
        <f>AG192</f>
        <v>1403</v>
      </c>
      <c r="AH191" s="65">
        <f t="shared" si="36"/>
        <v>1603</v>
      </c>
      <c r="AI191" s="77">
        <f>AI192</f>
        <v>897</v>
      </c>
      <c r="AJ191" s="65">
        <f t="shared" si="36"/>
        <v>2500</v>
      </c>
    </row>
    <row r="192" spans="2:36" s="54" customFormat="1" ht="40.5" x14ac:dyDescent="0.3">
      <c r="B192" s="52"/>
      <c r="C192" s="123" t="s">
        <v>72</v>
      </c>
      <c r="D192" s="124" t="s">
        <v>565</v>
      </c>
      <c r="E192" s="106"/>
      <c r="F192" s="89"/>
      <c r="G192" s="77"/>
      <c r="H192" s="77"/>
      <c r="I192" s="77"/>
      <c r="J192" s="90"/>
      <c r="K192" s="90"/>
      <c r="L192" s="90"/>
      <c r="M192" s="91"/>
      <c r="N192" s="90"/>
      <c r="O192" s="91"/>
      <c r="P192" s="90"/>
      <c r="Q192" s="91"/>
      <c r="R192" s="90"/>
      <c r="S192" s="91"/>
      <c r="T192" s="90"/>
      <c r="U192" s="91"/>
      <c r="V192" s="92"/>
      <c r="W192" s="91"/>
      <c r="X192" s="89"/>
      <c r="Y192" s="77"/>
      <c r="Z192" s="77"/>
      <c r="AA192" s="77"/>
      <c r="AB192" s="65"/>
      <c r="AC192" s="77">
        <f>AC193</f>
        <v>200</v>
      </c>
      <c r="AD192" s="65">
        <f t="shared" si="37"/>
        <v>200</v>
      </c>
      <c r="AE192" s="77">
        <f>AE193</f>
        <v>0</v>
      </c>
      <c r="AF192" s="65">
        <f t="shared" si="36"/>
        <v>200</v>
      </c>
      <c r="AG192" s="77">
        <f>AG193</f>
        <v>1403</v>
      </c>
      <c r="AH192" s="65">
        <f t="shared" si="36"/>
        <v>1603</v>
      </c>
      <c r="AI192" s="77">
        <f>AI193</f>
        <v>897</v>
      </c>
      <c r="AJ192" s="65">
        <f t="shared" si="36"/>
        <v>2500</v>
      </c>
    </row>
    <row r="193" spans="2:36" s="54" customFormat="1" ht="81" x14ac:dyDescent="0.3">
      <c r="B193" s="52"/>
      <c r="C193" s="121" t="s">
        <v>15</v>
      </c>
      <c r="D193" s="159" t="s">
        <v>565</v>
      </c>
      <c r="E193" s="106" t="s">
        <v>530</v>
      </c>
      <c r="F193" s="89"/>
      <c r="G193" s="77"/>
      <c r="H193" s="77"/>
      <c r="I193" s="77"/>
      <c r="J193" s="90"/>
      <c r="K193" s="90"/>
      <c r="L193" s="90"/>
      <c r="M193" s="91"/>
      <c r="N193" s="90"/>
      <c r="O193" s="91"/>
      <c r="P193" s="90"/>
      <c r="Q193" s="91"/>
      <c r="R193" s="90"/>
      <c r="S193" s="91"/>
      <c r="T193" s="90"/>
      <c r="U193" s="91"/>
      <c r="V193" s="92"/>
      <c r="W193" s="91"/>
      <c r="X193" s="89"/>
      <c r="Y193" s="77"/>
      <c r="Z193" s="77"/>
      <c r="AA193" s="77"/>
      <c r="AB193" s="65"/>
      <c r="AC193" s="77">
        <v>200</v>
      </c>
      <c r="AD193" s="65">
        <f t="shared" si="37"/>
        <v>200</v>
      </c>
      <c r="AE193" s="77"/>
      <c r="AF193" s="65">
        <f t="shared" si="36"/>
        <v>200</v>
      </c>
      <c r="AG193" s="77">
        <v>1403</v>
      </c>
      <c r="AH193" s="65">
        <f t="shared" si="36"/>
        <v>1603</v>
      </c>
      <c r="AI193" s="77">
        <v>897</v>
      </c>
      <c r="AJ193" s="65">
        <f t="shared" si="36"/>
        <v>2500</v>
      </c>
    </row>
    <row r="194" spans="2:36" s="54" customFormat="1" ht="105" customHeight="1" x14ac:dyDescent="0.25">
      <c r="B194" s="55">
        <v>5</v>
      </c>
      <c r="C194" s="56" t="s">
        <v>453</v>
      </c>
      <c r="D194" s="56" t="s">
        <v>88</v>
      </c>
      <c r="E194" s="56"/>
      <c r="F194" s="97"/>
      <c r="G194" s="84">
        <f t="shared" ref="G194:T195" si="38">G195</f>
        <v>3618.7910000000002</v>
      </c>
      <c r="H194" s="77">
        <f t="shared" si="38"/>
        <v>0</v>
      </c>
      <c r="I194" s="84">
        <f t="shared" si="34"/>
        <v>3618.7910000000002</v>
      </c>
      <c r="J194" s="98">
        <f t="shared" si="38"/>
        <v>0</v>
      </c>
      <c r="K194" s="98">
        <f t="shared" si="33"/>
        <v>3618.7910000000002</v>
      </c>
      <c r="L194" s="98">
        <f t="shared" si="38"/>
        <v>0</v>
      </c>
      <c r="M194" s="99">
        <f>K194+L194</f>
        <v>3618.7910000000002</v>
      </c>
      <c r="N194" s="98">
        <f t="shared" si="38"/>
        <v>0</v>
      </c>
      <c r="O194" s="99">
        <f>M194+N194</f>
        <v>3618.7910000000002</v>
      </c>
      <c r="P194" s="98">
        <f t="shared" si="38"/>
        <v>0</v>
      </c>
      <c r="Q194" s="99">
        <f t="shared" si="29"/>
        <v>3618.7910000000002</v>
      </c>
      <c r="R194" s="98">
        <f t="shared" si="38"/>
        <v>0</v>
      </c>
      <c r="S194" s="99">
        <f t="shared" si="30"/>
        <v>3618.7910000000002</v>
      </c>
      <c r="T194" s="98">
        <f t="shared" si="38"/>
        <v>0</v>
      </c>
      <c r="U194" s="99">
        <f t="shared" si="31"/>
        <v>3618.7910000000002</v>
      </c>
      <c r="V194" s="99"/>
      <c r="W194" s="99">
        <f t="shared" si="32"/>
        <v>3618.7910000000002</v>
      </c>
      <c r="X194" s="97">
        <f t="shared" ref="X194:AI195" si="39">X195</f>
        <v>0</v>
      </c>
      <c r="Y194" s="84">
        <f t="shared" si="39"/>
        <v>0</v>
      </c>
      <c r="Z194" s="84">
        <f t="shared" si="26"/>
        <v>3618.7910000000002</v>
      </c>
      <c r="AA194" s="84">
        <f t="shared" si="39"/>
        <v>4248.2</v>
      </c>
      <c r="AB194" s="66">
        <f t="shared" si="37"/>
        <v>7866.991</v>
      </c>
      <c r="AC194" s="84">
        <f t="shared" si="39"/>
        <v>0</v>
      </c>
      <c r="AD194" s="66">
        <f t="shared" si="37"/>
        <v>7866.991</v>
      </c>
      <c r="AE194" s="84">
        <f t="shared" si="39"/>
        <v>0</v>
      </c>
      <c r="AF194" s="66">
        <f t="shared" si="36"/>
        <v>7866.991</v>
      </c>
      <c r="AG194" s="84">
        <f t="shared" si="39"/>
        <v>-164.49</v>
      </c>
      <c r="AH194" s="66">
        <f t="shared" si="36"/>
        <v>7702.5010000000002</v>
      </c>
      <c r="AI194" s="84">
        <f t="shared" si="39"/>
        <v>-193.15299999999999</v>
      </c>
      <c r="AJ194" s="66">
        <f t="shared" si="36"/>
        <v>7509.348</v>
      </c>
    </row>
    <row r="195" spans="2:36" ht="78.75" customHeight="1" x14ac:dyDescent="0.3">
      <c r="B195" s="11"/>
      <c r="C195" s="12" t="s">
        <v>452</v>
      </c>
      <c r="D195" s="12" t="s">
        <v>89</v>
      </c>
      <c r="E195" s="12"/>
      <c r="F195" s="72"/>
      <c r="G195" s="69">
        <f>G196+G198</f>
        <v>3618.7910000000002</v>
      </c>
      <c r="H195" s="69">
        <f t="shared" si="38"/>
        <v>0</v>
      </c>
      <c r="I195" s="69">
        <f t="shared" si="34"/>
        <v>3618.7910000000002</v>
      </c>
      <c r="J195" s="73">
        <f t="shared" si="38"/>
        <v>0</v>
      </c>
      <c r="K195" s="73">
        <f t="shared" si="33"/>
        <v>3618.7910000000002</v>
      </c>
      <c r="L195" s="73">
        <f>L196+L198</f>
        <v>0</v>
      </c>
      <c r="M195" s="74">
        <f>K195+L195</f>
        <v>3618.7910000000002</v>
      </c>
      <c r="N195" s="73">
        <f t="shared" si="38"/>
        <v>0</v>
      </c>
      <c r="O195" s="74">
        <f>M195+N195</f>
        <v>3618.7910000000002</v>
      </c>
      <c r="P195" s="73">
        <f t="shared" si="38"/>
        <v>0</v>
      </c>
      <c r="Q195" s="74">
        <f t="shared" si="29"/>
        <v>3618.7910000000002</v>
      </c>
      <c r="R195" s="73">
        <f t="shared" si="38"/>
        <v>0</v>
      </c>
      <c r="S195" s="74">
        <f t="shared" si="30"/>
        <v>3618.7910000000002</v>
      </c>
      <c r="T195" s="73">
        <f t="shared" si="38"/>
        <v>0</v>
      </c>
      <c r="U195" s="74">
        <f t="shared" si="31"/>
        <v>3618.7910000000002</v>
      </c>
      <c r="V195" s="74"/>
      <c r="W195" s="74">
        <f t="shared" si="32"/>
        <v>3618.7910000000002</v>
      </c>
      <c r="X195" s="72">
        <f t="shared" si="39"/>
        <v>0</v>
      </c>
      <c r="Y195" s="69">
        <f t="shared" si="39"/>
        <v>0</v>
      </c>
      <c r="Z195" s="69">
        <f t="shared" si="26"/>
        <v>3618.7910000000002</v>
      </c>
      <c r="AA195" s="69">
        <f>AA196+AA198</f>
        <v>4248.2</v>
      </c>
      <c r="AB195" s="65">
        <f t="shared" si="37"/>
        <v>7866.991</v>
      </c>
      <c r="AC195" s="69">
        <f>AC196+AC198</f>
        <v>0</v>
      </c>
      <c r="AD195" s="65">
        <f t="shared" si="37"/>
        <v>7866.991</v>
      </c>
      <c r="AE195" s="69">
        <f>AE196+AE198</f>
        <v>0</v>
      </c>
      <c r="AF195" s="65">
        <f t="shared" si="36"/>
        <v>7866.991</v>
      </c>
      <c r="AG195" s="69">
        <f>AG196+AG198</f>
        <v>-164.49</v>
      </c>
      <c r="AH195" s="65">
        <f t="shared" si="36"/>
        <v>7702.5010000000002</v>
      </c>
      <c r="AI195" s="69">
        <f>AI196+AI198</f>
        <v>-193.15299999999999</v>
      </c>
      <c r="AJ195" s="65">
        <f t="shared" si="36"/>
        <v>7509.348</v>
      </c>
    </row>
    <row r="196" spans="2:36" ht="162" x14ac:dyDescent="0.3">
      <c r="B196" s="11"/>
      <c r="C196" s="12" t="s">
        <v>451</v>
      </c>
      <c r="D196" s="12" t="s">
        <v>90</v>
      </c>
      <c r="E196" s="12"/>
      <c r="F196" s="72"/>
      <c r="G196" s="69">
        <f>G197</f>
        <v>3618.7910000000002</v>
      </c>
      <c r="H196" s="69">
        <f>H197</f>
        <v>0</v>
      </c>
      <c r="I196" s="69">
        <f t="shared" si="34"/>
        <v>3618.7910000000002</v>
      </c>
      <c r="J196" s="73">
        <f>J197</f>
        <v>0</v>
      </c>
      <c r="K196" s="73">
        <f t="shared" si="33"/>
        <v>3618.7910000000002</v>
      </c>
      <c r="L196" s="73">
        <f>L197</f>
        <v>0</v>
      </c>
      <c r="M196" s="74">
        <f>K196+L196</f>
        <v>3618.7910000000002</v>
      </c>
      <c r="N196" s="73">
        <f>N197</f>
        <v>0</v>
      </c>
      <c r="O196" s="74">
        <f>M196+N196</f>
        <v>3618.7910000000002</v>
      </c>
      <c r="P196" s="73">
        <f>P197</f>
        <v>0</v>
      </c>
      <c r="Q196" s="74">
        <f t="shared" si="29"/>
        <v>3618.7910000000002</v>
      </c>
      <c r="R196" s="73">
        <f>R197</f>
        <v>0</v>
      </c>
      <c r="S196" s="74">
        <f t="shared" si="30"/>
        <v>3618.7910000000002</v>
      </c>
      <c r="T196" s="73">
        <f>T197</f>
        <v>0</v>
      </c>
      <c r="U196" s="74">
        <f t="shared" si="31"/>
        <v>3618.7910000000002</v>
      </c>
      <c r="V196" s="74"/>
      <c r="W196" s="74">
        <f t="shared" si="32"/>
        <v>3618.7910000000002</v>
      </c>
      <c r="X196" s="72">
        <f>X197</f>
        <v>0</v>
      </c>
      <c r="Y196" s="69">
        <f>Y197</f>
        <v>0</v>
      </c>
      <c r="Z196" s="69">
        <f t="shared" si="26"/>
        <v>3618.7910000000002</v>
      </c>
      <c r="AA196" s="69">
        <f>AA197</f>
        <v>0</v>
      </c>
      <c r="AB196" s="65">
        <f t="shared" si="37"/>
        <v>3618.7910000000002</v>
      </c>
      <c r="AC196" s="69">
        <f>AC197</f>
        <v>0</v>
      </c>
      <c r="AD196" s="65">
        <f t="shared" si="37"/>
        <v>3618.7910000000002</v>
      </c>
      <c r="AE196" s="69">
        <f>AE197</f>
        <v>0</v>
      </c>
      <c r="AF196" s="65">
        <f t="shared" si="36"/>
        <v>3618.7910000000002</v>
      </c>
      <c r="AG196" s="69">
        <f>AG197</f>
        <v>-164.49</v>
      </c>
      <c r="AH196" s="65">
        <f t="shared" si="36"/>
        <v>3454.3010000000004</v>
      </c>
      <c r="AI196" s="69">
        <f>AI197</f>
        <v>-0.153</v>
      </c>
      <c r="AJ196" s="65">
        <f t="shared" si="36"/>
        <v>3454.1480000000006</v>
      </c>
    </row>
    <row r="197" spans="2:36" ht="36.75" customHeight="1" x14ac:dyDescent="0.3">
      <c r="B197" s="8"/>
      <c r="C197" s="12" t="s">
        <v>16</v>
      </c>
      <c r="D197" s="12" t="s">
        <v>90</v>
      </c>
      <c r="E197" s="12">
        <v>300</v>
      </c>
      <c r="F197" s="72">
        <v>3</v>
      </c>
      <c r="G197" s="69">
        <v>3618.7910000000002</v>
      </c>
      <c r="H197" s="69"/>
      <c r="I197" s="69">
        <f t="shared" si="34"/>
        <v>3618.7910000000002</v>
      </c>
      <c r="J197" s="73"/>
      <c r="K197" s="73">
        <f t="shared" si="33"/>
        <v>3618.7910000000002</v>
      </c>
      <c r="L197" s="73"/>
      <c r="M197" s="74">
        <f>K197+L197</f>
        <v>3618.7910000000002</v>
      </c>
      <c r="N197" s="73">
        <v>0</v>
      </c>
      <c r="O197" s="74">
        <f>M197+N197</f>
        <v>3618.7910000000002</v>
      </c>
      <c r="P197" s="73">
        <v>0</v>
      </c>
      <c r="Q197" s="74">
        <f t="shared" si="29"/>
        <v>3618.7910000000002</v>
      </c>
      <c r="R197" s="73">
        <v>0</v>
      </c>
      <c r="S197" s="74">
        <f t="shared" si="30"/>
        <v>3618.7910000000002</v>
      </c>
      <c r="T197" s="73">
        <v>0</v>
      </c>
      <c r="U197" s="74">
        <f t="shared" si="31"/>
        <v>3618.7910000000002</v>
      </c>
      <c r="V197" s="74"/>
      <c r="W197" s="74">
        <f t="shared" si="32"/>
        <v>3618.7910000000002</v>
      </c>
      <c r="X197" s="72"/>
      <c r="Y197" s="69">
        <v>0</v>
      </c>
      <c r="Z197" s="69">
        <f t="shared" si="26"/>
        <v>3618.7910000000002</v>
      </c>
      <c r="AA197" s="69">
        <v>0</v>
      </c>
      <c r="AB197" s="65">
        <f t="shared" si="37"/>
        <v>3618.7910000000002</v>
      </c>
      <c r="AC197" s="69">
        <v>0</v>
      </c>
      <c r="AD197" s="65">
        <f t="shared" si="37"/>
        <v>3618.7910000000002</v>
      </c>
      <c r="AE197" s="69">
        <v>0</v>
      </c>
      <c r="AF197" s="65">
        <f t="shared" si="36"/>
        <v>3618.7910000000002</v>
      </c>
      <c r="AG197" s="69">
        <v>-164.49</v>
      </c>
      <c r="AH197" s="65">
        <f t="shared" si="36"/>
        <v>3454.3010000000004</v>
      </c>
      <c r="AI197" s="69">
        <v>-0.153</v>
      </c>
      <c r="AJ197" s="65">
        <f t="shared" si="36"/>
        <v>3454.1480000000006</v>
      </c>
    </row>
    <row r="198" spans="2:36" ht="219.75" customHeight="1" x14ac:dyDescent="0.3">
      <c r="B198" s="8"/>
      <c r="C198" s="12" t="s">
        <v>450</v>
      </c>
      <c r="D198" s="12" t="s">
        <v>90</v>
      </c>
      <c r="E198" s="12"/>
      <c r="F198" s="72"/>
      <c r="G198" s="69">
        <f>G199</f>
        <v>0</v>
      </c>
      <c r="H198" s="69"/>
      <c r="I198" s="69">
        <f t="shared" si="34"/>
        <v>0</v>
      </c>
      <c r="J198" s="73"/>
      <c r="K198" s="73"/>
      <c r="L198" s="73">
        <f>L199</f>
        <v>0</v>
      </c>
      <c r="M198" s="78">
        <f>M199</f>
        <v>0</v>
      </c>
      <c r="N198" s="73"/>
      <c r="O198" s="78">
        <f>O199</f>
        <v>0</v>
      </c>
      <c r="P198" s="73"/>
      <c r="Q198" s="78">
        <f t="shared" ref="Q198:W198" si="40">Q199</f>
        <v>0</v>
      </c>
      <c r="R198" s="73">
        <f t="shared" si="40"/>
        <v>0</v>
      </c>
      <c r="S198" s="78">
        <f t="shared" si="40"/>
        <v>0</v>
      </c>
      <c r="T198" s="73">
        <f t="shared" si="40"/>
        <v>0</v>
      </c>
      <c r="U198" s="78">
        <f t="shared" si="40"/>
        <v>0</v>
      </c>
      <c r="V198" s="74">
        <f t="shared" si="40"/>
        <v>0</v>
      </c>
      <c r="W198" s="78">
        <f t="shared" si="40"/>
        <v>0</v>
      </c>
      <c r="X198" s="72"/>
      <c r="Y198" s="69"/>
      <c r="Z198" s="69">
        <f t="shared" si="26"/>
        <v>0</v>
      </c>
      <c r="AA198" s="69">
        <f>AA199</f>
        <v>4248.2</v>
      </c>
      <c r="AB198" s="65">
        <f t="shared" si="37"/>
        <v>4248.2</v>
      </c>
      <c r="AC198" s="69">
        <f>AC199</f>
        <v>0</v>
      </c>
      <c r="AD198" s="65">
        <f t="shared" si="37"/>
        <v>4248.2</v>
      </c>
      <c r="AE198" s="69">
        <f>AE199</f>
        <v>0</v>
      </c>
      <c r="AF198" s="65">
        <f t="shared" si="36"/>
        <v>4248.2</v>
      </c>
      <c r="AG198" s="69">
        <f>AG199</f>
        <v>0</v>
      </c>
      <c r="AH198" s="65">
        <f t="shared" si="36"/>
        <v>4248.2</v>
      </c>
      <c r="AI198" s="69">
        <f>AI199</f>
        <v>-193</v>
      </c>
      <c r="AJ198" s="65">
        <f t="shared" si="36"/>
        <v>4055.2</v>
      </c>
    </row>
    <row r="199" spans="2:36" ht="40.5" x14ac:dyDescent="0.3">
      <c r="B199" s="8"/>
      <c r="C199" s="12" t="s">
        <v>16</v>
      </c>
      <c r="D199" s="12" t="s">
        <v>90</v>
      </c>
      <c r="E199" s="12">
        <v>300</v>
      </c>
      <c r="F199" s="72"/>
      <c r="G199" s="69"/>
      <c r="H199" s="69"/>
      <c r="I199" s="69">
        <f t="shared" si="34"/>
        <v>0</v>
      </c>
      <c r="J199" s="73"/>
      <c r="K199" s="73"/>
      <c r="L199" s="73"/>
      <c r="M199" s="78">
        <f>L199+K199</f>
        <v>0</v>
      </c>
      <c r="N199" s="73"/>
      <c r="O199" s="78">
        <f>N199+M199</f>
        <v>0</v>
      </c>
      <c r="P199" s="73"/>
      <c r="Q199" s="78">
        <f>P199+O199</f>
        <v>0</v>
      </c>
      <c r="R199" s="73"/>
      <c r="S199" s="78">
        <f>R199+Q199</f>
        <v>0</v>
      </c>
      <c r="T199" s="73"/>
      <c r="U199" s="78">
        <f>T199+S199</f>
        <v>0</v>
      </c>
      <c r="V199" s="74"/>
      <c r="W199" s="78">
        <f>V199+U199</f>
        <v>0</v>
      </c>
      <c r="X199" s="72"/>
      <c r="Y199" s="69"/>
      <c r="Z199" s="69">
        <f t="shared" si="26"/>
        <v>0</v>
      </c>
      <c r="AA199" s="69">
        <v>4248.2</v>
      </c>
      <c r="AB199" s="65">
        <f t="shared" si="37"/>
        <v>4248.2</v>
      </c>
      <c r="AC199" s="69"/>
      <c r="AD199" s="65">
        <f t="shared" si="37"/>
        <v>4248.2</v>
      </c>
      <c r="AE199" s="69"/>
      <c r="AF199" s="65">
        <f t="shared" si="36"/>
        <v>4248.2</v>
      </c>
      <c r="AG199" s="69"/>
      <c r="AH199" s="65">
        <f t="shared" si="36"/>
        <v>4248.2</v>
      </c>
      <c r="AI199" s="69">
        <v>-193</v>
      </c>
      <c r="AJ199" s="65">
        <f t="shared" si="36"/>
        <v>4055.2</v>
      </c>
    </row>
    <row r="200" spans="2:36" ht="140.25" customHeight="1" x14ac:dyDescent="0.25">
      <c r="B200" s="34">
        <v>6</v>
      </c>
      <c r="C200" s="23" t="s">
        <v>448</v>
      </c>
      <c r="D200" s="23" t="s">
        <v>91</v>
      </c>
      <c r="E200" s="23"/>
      <c r="F200" s="39"/>
      <c r="G200" s="68">
        <f>G201+G204</f>
        <v>1692.577</v>
      </c>
      <c r="H200" s="69">
        <f>H201+H204</f>
        <v>-40</v>
      </c>
      <c r="I200" s="68">
        <f t="shared" si="34"/>
        <v>1652.577</v>
      </c>
      <c r="J200" s="70">
        <f>J201+J204</f>
        <v>0</v>
      </c>
      <c r="K200" s="70">
        <f t="shared" si="33"/>
        <v>1652.577</v>
      </c>
      <c r="L200" s="70">
        <f>L201+L204</f>
        <v>0</v>
      </c>
      <c r="M200" s="71">
        <f t="shared" ref="M200:M231" si="41">K200+L200</f>
        <v>1652.577</v>
      </c>
      <c r="N200" s="70">
        <f>N201+N204</f>
        <v>0</v>
      </c>
      <c r="O200" s="71">
        <f t="shared" ref="O200:O231" si="42">M200+N200</f>
        <v>1652.577</v>
      </c>
      <c r="P200" s="70">
        <f>P201+P204</f>
        <v>0</v>
      </c>
      <c r="Q200" s="71">
        <f t="shared" si="29"/>
        <v>1652.577</v>
      </c>
      <c r="R200" s="70">
        <f>R201+R204</f>
        <v>0</v>
      </c>
      <c r="S200" s="71">
        <f t="shared" si="30"/>
        <v>1652.577</v>
      </c>
      <c r="T200" s="70">
        <f>T201+T204</f>
        <v>0</v>
      </c>
      <c r="U200" s="71">
        <f t="shared" si="31"/>
        <v>1652.577</v>
      </c>
      <c r="V200" s="71"/>
      <c r="W200" s="71">
        <f t="shared" si="32"/>
        <v>1652.577</v>
      </c>
      <c r="X200" s="39">
        <f>X201+X204</f>
        <v>0</v>
      </c>
      <c r="Y200" s="84">
        <f>Y201+Y204</f>
        <v>40</v>
      </c>
      <c r="Z200" s="68">
        <f t="shared" si="26"/>
        <v>1692.577</v>
      </c>
      <c r="AA200" s="84">
        <f>AA201+AA204</f>
        <v>0</v>
      </c>
      <c r="AB200" s="65">
        <f t="shared" si="37"/>
        <v>1692.577</v>
      </c>
      <c r="AC200" s="84">
        <f>AC201+AC204</f>
        <v>0</v>
      </c>
      <c r="AD200" s="65">
        <f t="shared" si="37"/>
        <v>1692.577</v>
      </c>
      <c r="AE200" s="84">
        <f>AE201+AE204</f>
        <v>0</v>
      </c>
      <c r="AF200" s="65">
        <f t="shared" si="36"/>
        <v>1692.577</v>
      </c>
      <c r="AG200" s="84">
        <f>AG201+AG204</f>
        <v>0</v>
      </c>
      <c r="AH200" s="65">
        <f t="shared" si="36"/>
        <v>1692.577</v>
      </c>
      <c r="AI200" s="84">
        <f>AI201+AI204</f>
        <v>0</v>
      </c>
      <c r="AJ200" s="65">
        <f t="shared" si="36"/>
        <v>1692.577</v>
      </c>
    </row>
    <row r="201" spans="2:36" ht="61.5" customHeight="1" x14ac:dyDescent="0.3">
      <c r="B201" s="11"/>
      <c r="C201" s="12" t="s">
        <v>447</v>
      </c>
      <c r="D201" s="12" t="s">
        <v>92</v>
      </c>
      <c r="E201" s="12"/>
      <c r="F201" s="72"/>
      <c r="G201" s="69">
        <f>G202</f>
        <v>40</v>
      </c>
      <c r="H201" s="69">
        <f>H202</f>
        <v>-40</v>
      </c>
      <c r="I201" s="69">
        <f t="shared" si="34"/>
        <v>0</v>
      </c>
      <c r="J201" s="73">
        <f>J202</f>
        <v>0</v>
      </c>
      <c r="K201" s="73">
        <f t="shared" si="33"/>
        <v>0</v>
      </c>
      <c r="L201" s="73">
        <f>L202</f>
        <v>0</v>
      </c>
      <c r="M201" s="74">
        <f t="shared" si="41"/>
        <v>0</v>
      </c>
      <c r="N201" s="73">
        <f>N202</f>
        <v>0</v>
      </c>
      <c r="O201" s="74">
        <f t="shared" si="42"/>
        <v>0</v>
      </c>
      <c r="P201" s="73">
        <f>P202</f>
        <v>0</v>
      </c>
      <c r="Q201" s="74">
        <f t="shared" si="29"/>
        <v>0</v>
      </c>
      <c r="R201" s="73">
        <f>R202</f>
        <v>0</v>
      </c>
      <c r="S201" s="74">
        <f t="shared" si="30"/>
        <v>0</v>
      </c>
      <c r="T201" s="73">
        <f>T202</f>
        <v>0</v>
      </c>
      <c r="U201" s="74">
        <f t="shared" si="31"/>
        <v>0</v>
      </c>
      <c r="V201" s="74"/>
      <c r="W201" s="74">
        <f t="shared" si="32"/>
        <v>0</v>
      </c>
      <c r="X201" s="72">
        <f>X202</f>
        <v>0</v>
      </c>
      <c r="Y201" s="69">
        <f>Y202</f>
        <v>40</v>
      </c>
      <c r="Z201" s="69">
        <f t="shared" si="26"/>
        <v>40</v>
      </c>
      <c r="AA201" s="69">
        <f>AA202</f>
        <v>0</v>
      </c>
      <c r="AB201" s="65">
        <f t="shared" si="37"/>
        <v>40</v>
      </c>
      <c r="AC201" s="69">
        <f>AC202</f>
        <v>0</v>
      </c>
      <c r="AD201" s="65">
        <f t="shared" si="37"/>
        <v>40</v>
      </c>
      <c r="AE201" s="69">
        <f>AE202</f>
        <v>0</v>
      </c>
      <c r="AF201" s="65">
        <f t="shared" si="36"/>
        <v>40</v>
      </c>
      <c r="AG201" s="69">
        <f>AG202</f>
        <v>0</v>
      </c>
      <c r="AH201" s="65">
        <f t="shared" si="36"/>
        <v>40</v>
      </c>
      <c r="AI201" s="69">
        <f>AI202</f>
        <v>0</v>
      </c>
      <c r="AJ201" s="65">
        <f t="shared" si="36"/>
        <v>40</v>
      </c>
    </row>
    <row r="202" spans="2:36" ht="80.25" customHeight="1" x14ac:dyDescent="0.3">
      <c r="B202" s="11"/>
      <c r="C202" s="13" t="s">
        <v>93</v>
      </c>
      <c r="D202" s="12" t="s">
        <v>94</v>
      </c>
      <c r="E202" s="12"/>
      <c r="F202" s="72"/>
      <c r="G202" s="69">
        <f>G203</f>
        <v>40</v>
      </c>
      <c r="H202" s="69">
        <f>H203</f>
        <v>-40</v>
      </c>
      <c r="I202" s="69">
        <f t="shared" si="34"/>
        <v>0</v>
      </c>
      <c r="J202" s="73">
        <f>J203</f>
        <v>0</v>
      </c>
      <c r="K202" s="73">
        <f t="shared" si="33"/>
        <v>0</v>
      </c>
      <c r="L202" s="73">
        <f>L203</f>
        <v>0</v>
      </c>
      <c r="M202" s="74">
        <f t="shared" si="41"/>
        <v>0</v>
      </c>
      <c r="N202" s="73">
        <f>N203</f>
        <v>0</v>
      </c>
      <c r="O202" s="74">
        <f t="shared" si="42"/>
        <v>0</v>
      </c>
      <c r="P202" s="73">
        <f>P203</f>
        <v>0</v>
      </c>
      <c r="Q202" s="74">
        <f t="shared" si="29"/>
        <v>0</v>
      </c>
      <c r="R202" s="73">
        <f>R203</f>
        <v>0</v>
      </c>
      <c r="S202" s="74">
        <f t="shared" si="30"/>
        <v>0</v>
      </c>
      <c r="T202" s="73">
        <f>T203</f>
        <v>0</v>
      </c>
      <c r="U202" s="74">
        <f t="shared" si="31"/>
        <v>0</v>
      </c>
      <c r="V202" s="74"/>
      <c r="W202" s="74">
        <f t="shared" si="32"/>
        <v>0</v>
      </c>
      <c r="X202" s="72">
        <f>X203</f>
        <v>0</v>
      </c>
      <c r="Y202" s="69">
        <f>Y203</f>
        <v>40</v>
      </c>
      <c r="Z202" s="69">
        <f t="shared" si="26"/>
        <v>40</v>
      </c>
      <c r="AA202" s="69">
        <f>AA203</f>
        <v>0</v>
      </c>
      <c r="AB202" s="65">
        <f t="shared" si="37"/>
        <v>40</v>
      </c>
      <c r="AC202" s="69">
        <f>AC203</f>
        <v>0</v>
      </c>
      <c r="AD202" s="65">
        <f t="shared" si="37"/>
        <v>40</v>
      </c>
      <c r="AE202" s="69">
        <f>AE203</f>
        <v>0</v>
      </c>
      <c r="AF202" s="65">
        <f t="shared" si="36"/>
        <v>40</v>
      </c>
      <c r="AG202" s="69">
        <f>AG203</f>
        <v>0</v>
      </c>
      <c r="AH202" s="65">
        <f t="shared" si="36"/>
        <v>40</v>
      </c>
      <c r="AI202" s="69">
        <f>AI203</f>
        <v>0</v>
      </c>
      <c r="AJ202" s="65">
        <f t="shared" si="36"/>
        <v>40</v>
      </c>
    </row>
    <row r="203" spans="2:36" ht="84" customHeight="1" x14ac:dyDescent="0.3">
      <c r="B203" s="61"/>
      <c r="C203" s="14" t="s">
        <v>15</v>
      </c>
      <c r="D203" s="62" t="s">
        <v>94</v>
      </c>
      <c r="E203" s="62">
        <v>200</v>
      </c>
      <c r="F203" s="72">
        <v>12</v>
      </c>
      <c r="G203" s="69">
        <v>40</v>
      </c>
      <c r="H203" s="69">
        <v>-40</v>
      </c>
      <c r="I203" s="69">
        <f t="shared" si="34"/>
        <v>0</v>
      </c>
      <c r="J203" s="73"/>
      <c r="K203" s="73">
        <f t="shared" si="33"/>
        <v>0</v>
      </c>
      <c r="L203" s="73"/>
      <c r="M203" s="74">
        <f t="shared" si="41"/>
        <v>0</v>
      </c>
      <c r="N203" s="73"/>
      <c r="O203" s="74">
        <f t="shared" si="42"/>
        <v>0</v>
      </c>
      <c r="P203" s="73"/>
      <c r="Q203" s="74">
        <f t="shared" si="29"/>
        <v>0</v>
      </c>
      <c r="R203" s="73"/>
      <c r="S203" s="74">
        <f t="shared" si="30"/>
        <v>0</v>
      </c>
      <c r="T203" s="73"/>
      <c r="U203" s="74">
        <f t="shared" si="31"/>
        <v>0</v>
      </c>
      <c r="V203" s="74"/>
      <c r="W203" s="74">
        <f t="shared" si="32"/>
        <v>0</v>
      </c>
      <c r="X203" s="72"/>
      <c r="Y203" s="69">
        <v>40</v>
      </c>
      <c r="Z203" s="69">
        <f t="shared" si="26"/>
        <v>40</v>
      </c>
      <c r="AA203" s="69"/>
      <c r="AB203" s="65">
        <f t="shared" si="37"/>
        <v>40</v>
      </c>
      <c r="AC203" s="69"/>
      <c r="AD203" s="65">
        <f t="shared" si="37"/>
        <v>40</v>
      </c>
      <c r="AE203" s="69"/>
      <c r="AF203" s="65">
        <f t="shared" si="36"/>
        <v>40</v>
      </c>
      <c r="AG203" s="69"/>
      <c r="AH203" s="65">
        <f t="shared" si="36"/>
        <v>40</v>
      </c>
      <c r="AI203" s="69">
        <v>0</v>
      </c>
      <c r="AJ203" s="65">
        <f t="shared" si="36"/>
        <v>40</v>
      </c>
    </row>
    <row r="204" spans="2:36" ht="141.75" x14ac:dyDescent="0.3">
      <c r="B204" s="11"/>
      <c r="C204" s="12" t="s">
        <v>449</v>
      </c>
      <c r="D204" s="12" t="s">
        <v>95</v>
      </c>
      <c r="E204" s="12"/>
      <c r="F204" s="72"/>
      <c r="G204" s="69">
        <f>G205+G207</f>
        <v>1652.577</v>
      </c>
      <c r="H204" s="69">
        <f>H205+H207</f>
        <v>0</v>
      </c>
      <c r="I204" s="69">
        <f t="shared" si="34"/>
        <v>1652.577</v>
      </c>
      <c r="J204" s="73">
        <f>J205+J207</f>
        <v>0</v>
      </c>
      <c r="K204" s="73">
        <f t="shared" si="33"/>
        <v>1652.577</v>
      </c>
      <c r="L204" s="73">
        <f>L205+L207</f>
        <v>0</v>
      </c>
      <c r="M204" s="74">
        <f t="shared" si="41"/>
        <v>1652.577</v>
      </c>
      <c r="N204" s="73">
        <f>N205+N207</f>
        <v>0</v>
      </c>
      <c r="O204" s="74">
        <f t="shared" si="42"/>
        <v>1652.577</v>
      </c>
      <c r="P204" s="73">
        <f>P205+P207</f>
        <v>0</v>
      </c>
      <c r="Q204" s="74">
        <f t="shared" si="29"/>
        <v>1652.577</v>
      </c>
      <c r="R204" s="73">
        <f>R205+R207</f>
        <v>0</v>
      </c>
      <c r="S204" s="74">
        <f t="shared" si="30"/>
        <v>1652.577</v>
      </c>
      <c r="T204" s="73">
        <f>T205+T207</f>
        <v>0</v>
      </c>
      <c r="U204" s="74">
        <f t="shared" si="31"/>
        <v>1652.577</v>
      </c>
      <c r="V204" s="74"/>
      <c r="W204" s="74">
        <f t="shared" si="32"/>
        <v>1652.577</v>
      </c>
      <c r="X204" s="72">
        <f>X205+X207</f>
        <v>0</v>
      </c>
      <c r="Y204" s="69">
        <f>Y205+Y207</f>
        <v>0</v>
      </c>
      <c r="Z204" s="69">
        <f t="shared" ref="Z204:Z275" si="43">I204+Y204</f>
        <v>1652.577</v>
      </c>
      <c r="AA204" s="69">
        <f>AA205+AA207</f>
        <v>0</v>
      </c>
      <c r="AB204" s="65">
        <f t="shared" si="37"/>
        <v>1652.577</v>
      </c>
      <c r="AC204" s="69">
        <f>AC205+AC207</f>
        <v>0</v>
      </c>
      <c r="AD204" s="65">
        <f t="shared" si="37"/>
        <v>1652.577</v>
      </c>
      <c r="AE204" s="69">
        <f>AE205+AE207</f>
        <v>0</v>
      </c>
      <c r="AF204" s="65">
        <f t="shared" si="36"/>
        <v>1652.577</v>
      </c>
      <c r="AG204" s="69">
        <f>AG205+AG207</f>
        <v>0</v>
      </c>
      <c r="AH204" s="65">
        <f t="shared" si="36"/>
        <v>1652.577</v>
      </c>
      <c r="AI204" s="69">
        <f>AI205+AI207</f>
        <v>0</v>
      </c>
      <c r="AJ204" s="65">
        <f t="shared" si="36"/>
        <v>1652.577</v>
      </c>
    </row>
    <row r="205" spans="2:36" ht="81" hidden="1" x14ac:dyDescent="0.3">
      <c r="B205" s="11"/>
      <c r="C205" s="12" t="s">
        <v>93</v>
      </c>
      <c r="D205" s="12" t="s">
        <v>96</v>
      </c>
      <c r="E205" s="12"/>
      <c r="F205" s="72"/>
      <c r="G205" s="69">
        <f>G206</f>
        <v>0</v>
      </c>
      <c r="H205" s="69">
        <f>H206</f>
        <v>0</v>
      </c>
      <c r="I205" s="69">
        <f t="shared" si="34"/>
        <v>0</v>
      </c>
      <c r="J205" s="73">
        <f>J206</f>
        <v>0</v>
      </c>
      <c r="K205" s="73">
        <f t="shared" si="33"/>
        <v>0</v>
      </c>
      <c r="L205" s="73">
        <f>L206</f>
        <v>0</v>
      </c>
      <c r="M205" s="74">
        <f t="shared" si="41"/>
        <v>0</v>
      </c>
      <c r="N205" s="73">
        <f>N206</f>
        <v>0</v>
      </c>
      <c r="O205" s="74">
        <f t="shared" si="42"/>
        <v>0</v>
      </c>
      <c r="P205" s="73">
        <f>P206</f>
        <v>0</v>
      </c>
      <c r="Q205" s="74">
        <f t="shared" si="29"/>
        <v>0</v>
      </c>
      <c r="R205" s="73">
        <f>R206</f>
        <v>0</v>
      </c>
      <c r="S205" s="74">
        <f t="shared" si="30"/>
        <v>0</v>
      </c>
      <c r="T205" s="73">
        <f>T206</f>
        <v>0</v>
      </c>
      <c r="U205" s="74">
        <f t="shared" si="31"/>
        <v>0</v>
      </c>
      <c r="V205" s="74"/>
      <c r="W205" s="74">
        <f t="shared" si="32"/>
        <v>0</v>
      </c>
      <c r="X205" s="72">
        <f>X206</f>
        <v>0</v>
      </c>
      <c r="Y205" s="69">
        <f>Y206</f>
        <v>0</v>
      </c>
      <c r="Z205" s="69">
        <f t="shared" si="43"/>
        <v>0</v>
      </c>
      <c r="AA205" s="69">
        <f>AA206</f>
        <v>0</v>
      </c>
      <c r="AB205" s="65">
        <f t="shared" si="37"/>
        <v>0</v>
      </c>
      <c r="AC205" s="69">
        <f>AC206</f>
        <v>0</v>
      </c>
      <c r="AD205" s="65">
        <f t="shared" si="37"/>
        <v>0</v>
      </c>
      <c r="AE205" s="69">
        <f>AE206</f>
        <v>0</v>
      </c>
      <c r="AF205" s="65">
        <f t="shared" si="36"/>
        <v>0</v>
      </c>
      <c r="AG205" s="69">
        <f>AG206</f>
        <v>0</v>
      </c>
      <c r="AH205" s="65">
        <f t="shared" si="36"/>
        <v>0</v>
      </c>
      <c r="AI205" s="69">
        <f>AI206</f>
        <v>0</v>
      </c>
      <c r="AJ205" s="65">
        <f t="shared" si="36"/>
        <v>0</v>
      </c>
    </row>
    <row r="206" spans="2:36" ht="81" hidden="1" x14ac:dyDescent="0.3">
      <c r="B206" s="11"/>
      <c r="C206" s="12" t="s">
        <v>55</v>
      </c>
      <c r="D206" s="12" t="s">
        <v>96</v>
      </c>
      <c r="E206" s="12">
        <v>600</v>
      </c>
      <c r="F206" s="72">
        <v>5</v>
      </c>
      <c r="G206" s="69"/>
      <c r="H206" s="69"/>
      <c r="I206" s="69">
        <f t="shared" si="34"/>
        <v>0</v>
      </c>
      <c r="J206" s="73"/>
      <c r="K206" s="73">
        <f t="shared" si="33"/>
        <v>0</v>
      </c>
      <c r="L206" s="73"/>
      <c r="M206" s="74">
        <f t="shared" si="41"/>
        <v>0</v>
      </c>
      <c r="N206" s="73"/>
      <c r="O206" s="74">
        <f t="shared" si="42"/>
        <v>0</v>
      </c>
      <c r="P206" s="73"/>
      <c r="Q206" s="74">
        <f t="shared" si="29"/>
        <v>0</v>
      </c>
      <c r="R206" s="73"/>
      <c r="S206" s="74">
        <f t="shared" si="30"/>
        <v>0</v>
      </c>
      <c r="T206" s="73"/>
      <c r="U206" s="74">
        <f t="shared" si="31"/>
        <v>0</v>
      </c>
      <c r="V206" s="74"/>
      <c r="W206" s="74">
        <f t="shared" si="32"/>
        <v>0</v>
      </c>
      <c r="X206" s="72"/>
      <c r="Y206" s="69"/>
      <c r="Z206" s="69">
        <f t="shared" si="43"/>
        <v>0</v>
      </c>
      <c r="AA206" s="69"/>
      <c r="AB206" s="65">
        <f t="shared" si="37"/>
        <v>0</v>
      </c>
      <c r="AC206" s="69"/>
      <c r="AD206" s="65">
        <f t="shared" si="37"/>
        <v>0</v>
      </c>
      <c r="AE206" s="69"/>
      <c r="AF206" s="65">
        <f t="shared" si="36"/>
        <v>0</v>
      </c>
      <c r="AG206" s="69"/>
      <c r="AH206" s="65">
        <f t="shared" si="36"/>
        <v>0</v>
      </c>
      <c r="AI206" s="69"/>
      <c r="AJ206" s="65">
        <f t="shared" si="36"/>
        <v>0</v>
      </c>
    </row>
    <row r="207" spans="2:36" ht="60.75" x14ac:dyDescent="0.3">
      <c r="B207" s="11"/>
      <c r="C207" s="12" t="s">
        <v>97</v>
      </c>
      <c r="D207" s="12" t="s">
        <v>98</v>
      </c>
      <c r="E207" s="12"/>
      <c r="F207" s="72"/>
      <c r="G207" s="69">
        <f>G208</f>
        <v>1652.577</v>
      </c>
      <c r="H207" s="69">
        <f>H208</f>
        <v>0</v>
      </c>
      <c r="I207" s="69">
        <f t="shared" si="34"/>
        <v>1652.577</v>
      </c>
      <c r="J207" s="73">
        <f>J208</f>
        <v>0</v>
      </c>
      <c r="K207" s="73">
        <f t="shared" si="33"/>
        <v>1652.577</v>
      </c>
      <c r="L207" s="73">
        <f>L208</f>
        <v>0</v>
      </c>
      <c r="M207" s="74">
        <f t="shared" si="41"/>
        <v>1652.577</v>
      </c>
      <c r="N207" s="73">
        <f>N208</f>
        <v>0</v>
      </c>
      <c r="O207" s="74">
        <f t="shared" si="42"/>
        <v>1652.577</v>
      </c>
      <c r="P207" s="73">
        <f>P208</f>
        <v>0</v>
      </c>
      <c r="Q207" s="74">
        <f t="shared" si="29"/>
        <v>1652.577</v>
      </c>
      <c r="R207" s="73">
        <f>R208</f>
        <v>0</v>
      </c>
      <c r="S207" s="74">
        <f t="shared" si="30"/>
        <v>1652.577</v>
      </c>
      <c r="T207" s="73">
        <f>T208</f>
        <v>0</v>
      </c>
      <c r="U207" s="74">
        <f t="shared" si="31"/>
        <v>1652.577</v>
      </c>
      <c r="V207" s="74"/>
      <c r="W207" s="74">
        <f t="shared" si="32"/>
        <v>1652.577</v>
      </c>
      <c r="X207" s="72">
        <f>X208</f>
        <v>0</v>
      </c>
      <c r="Y207" s="69">
        <f>Y208</f>
        <v>0</v>
      </c>
      <c r="Z207" s="69">
        <f t="shared" si="43"/>
        <v>1652.577</v>
      </c>
      <c r="AA207" s="69">
        <f>AA208</f>
        <v>0</v>
      </c>
      <c r="AB207" s="65">
        <f t="shared" si="37"/>
        <v>1652.577</v>
      </c>
      <c r="AC207" s="69">
        <f>AC208</f>
        <v>0</v>
      </c>
      <c r="AD207" s="65">
        <f t="shared" si="37"/>
        <v>1652.577</v>
      </c>
      <c r="AE207" s="69">
        <f>AE208</f>
        <v>0</v>
      </c>
      <c r="AF207" s="65">
        <f t="shared" si="36"/>
        <v>1652.577</v>
      </c>
      <c r="AG207" s="69">
        <f>AG208</f>
        <v>0</v>
      </c>
      <c r="AH207" s="65">
        <f t="shared" si="36"/>
        <v>1652.577</v>
      </c>
      <c r="AI207" s="69">
        <f>AI208</f>
        <v>0</v>
      </c>
      <c r="AJ207" s="65">
        <f t="shared" si="36"/>
        <v>1652.577</v>
      </c>
    </row>
    <row r="208" spans="2:36" ht="81" x14ac:dyDescent="0.3">
      <c r="B208" s="11"/>
      <c r="C208" s="12" t="s">
        <v>55</v>
      </c>
      <c r="D208" s="12" t="s">
        <v>98</v>
      </c>
      <c r="E208" s="12">
        <v>600</v>
      </c>
      <c r="F208" s="72">
        <v>5</v>
      </c>
      <c r="G208" s="69">
        <v>1652.577</v>
      </c>
      <c r="H208" s="69"/>
      <c r="I208" s="69">
        <f t="shared" si="34"/>
        <v>1652.577</v>
      </c>
      <c r="J208" s="73"/>
      <c r="K208" s="73">
        <f t="shared" si="33"/>
        <v>1652.577</v>
      </c>
      <c r="L208" s="73"/>
      <c r="M208" s="74">
        <f t="shared" si="41"/>
        <v>1652.577</v>
      </c>
      <c r="N208" s="73"/>
      <c r="O208" s="74">
        <f t="shared" si="42"/>
        <v>1652.577</v>
      </c>
      <c r="P208" s="73"/>
      <c r="Q208" s="74">
        <f t="shared" si="29"/>
        <v>1652.577</v>
      </c>
      <c r="R208" s="73"/>
      <c r="S208" s="74">
        <f t="shared" si="30"/>
        <v>1652.577</v>
      </c>
      <c r="T208" s="73"/>
      <c r="U208" s="74">
        <f t="shared" si="31"/>
        <v>1652.577</v>
      </c>
      <c r="V208" s="74"/>
      <c r="W208" s="74">
        <f t="shared" si="32"/>
        <v>1652.577</v>
      </c>
      <c r="X208" s="72"/>
      <c r="Y208" s="69">
        <v>0</v>
      </c>
      <c r="Z208" s="69">
        <f t="shared" si="43"/>
        <v>1652.577</v>
      </c>
      <c r="AA208" s="69">
        <v>0</v>
      </c>
      <c r="AB208" s="65">
        <f t="shared" si="37"/>
        <v>1652.577</v>
      </c>
      <c r="AC208" s="69">
        <v>0</v>
      </c>
      <c r="AD208" s="65">
        <f t="shared" si="37"/>
        <v>1652.577</v>
      </c>
      <c r="AE208" s="69">
        <v>0</v>
      </c>
      <c r="AF208" s="65">
        <f t="shared" si="36"/>
        <v>1652.577</v>
      </c>
      <c r="AG208" s="69">
        <v>0</v>
      </c>
      <c r="AH208" s="65">
        <f t="shared" si="36"/>
        <v>1652.577</v>
      </c>
      <c r="AI208" s="69">
        <v>0</v>
      </c>
      <c r="AJ208" s="65">
        <f t="shared" si="36"/>
        <v>1652.577</v>
      </c>
    </row>
    <row r="209" spans="2:36" ht="181.5" customHeight="1" x14ac:dyDescent="0.25">
      <c r="B209" s="34">
        <v>7</v>
      </c>
      <c r="C209" s="23" t="s">
        <v>446</v>
      </c>
      <c r="D209" s="23" t="s">
        <v>99</v>
      </c>
      <c r="E209" s="23"/>
      <c r="F209" s="23"/>
      <c r="G209" s="68">
        <f>G210+G213+G216+G219+G222</f>
        <v>300</v>
      </c>
      <c r="H209" s="69">
        <f>H210+H213+H216+H219+H222</f>
        <v>40</v>
      </c>
      <c r="I209" s="68">
        <f t="shared" si="34"/>
        <v>340</v>
      </c>
      <c r="J209" s="70">
        <f>J210+J213+J216+J219+J222</f>
        <v>0</v>
      </c>
      <c r="K209" s="70">
        <f t="shared" si="33"/>
        <v>340</v>
      </c>
      <c r="L209" s="70">
        <f>L210+L213+L216+L219+L222</f>
        <v>0</v>
      </c>
      <c r="M209" s="71">
        <f t="shared" si="41"/>
        <v>340</v>
      </c>
      <c r="N209" s="70">
        <f>N210+N213+N216+N219+N222</f>
        <v>0</v>
      </c>
      <c r="O209" s="71">
        <f t="shared" si="42"/>
        <v>340</v>
      </c>
      <c r="P209" s="70">
        <f>P210+P213+P216+P219+P222</f>
        <v>0</v>
      </c>
      <c r="Q209" s="71">
        <f t="shared" si="29"/>
        <v>340</v>
      </c>
      <c r="R209" s="70">
        <f>R210+R213+R216+R219+R222</f>
        <v>0</v>
      </c>
      <c r="S209" s="71">
        <f t="shared" si="30"/>
        <v>340</v>
      </c>
      <c r="T209" s="70">
        <f>T210+T213+T216+T219+T222</f>
        <v>0</v>
      </c>
      <c r="U209" s="71">
        <f t="shared" si="31"/>
        <v>340</v>
      </c>
      <c r="V209" s="71"/>
      <c r="W209" s="100">
        <f t="shared" si="32"/>
        <v>340</v>
      </c>
      <c r="X209" s="39">
        <f>X210+X213+X216+X219+X222</f>
        <v>0</v>
      </c>
      <c r="Y209" s="84">
        <f>Y210+Y213+Y216+Y219+Y222</f>
        <v>130.4</v>
      </c>
      <c r="Z209" s="84">
        <f t="shared" si="43"/>
        <v>470.4</v>
      </c>
      <c r="AA209" s="84">
        <f>AA210+AA213+AA216+AA219+AA222</f>
        <v>0</v>
      </c>
      <c r="AB209" s="66">
        <f t="shared" si="37"/>
        <v>470.4</v>
      </c>
      <c r="AC209" s="84">
        <f>AC210+AC213+AC216+AC219+AC222</f>
        <v>370</v>
      </c>
      <c r="AD209" s="66">
        <f t="shared" si="37"/>
        <v>840.4</v>
      </c>
      <c r="AE209" s="84">
        <f>AE210+AE213+AE216+AE219+AE222</f>
        <v>0</v>
      </c>
      <c r="AF209" s="66">
        <f t="shared" si="36"/>
        <v>840.4</v>
      </c>
      <c r="AG209" s="84">
        <f>AG210+AG213+AG216+AG219+AG222</f>
        <v>65</v>
      </c>
      <c r="AH209" s="66">
        <f t="shared" si="36"/>
        <v>905.4</v>
      </c>
      <c r="AI209" s="84">
        <f>AI210+AI213+AI216+AI219+AI222</f>
        <v>13.525000000000002</v>
      </c>
      <c r="AJ209" s="66">
        <f t="shared" si="36"/>
        <v>918.92499999999995</v>
      </c>
    </row>
    <row r="210" spans="2:36" ht="60.75" x14ac:dyDescent="0.3">
      <c r="B210" s="11"/>
      <c r="C210" s="12" t="s">
        <v>445</v>
      </c>
      <c r="D210" s="12" t="s">
        <v>100</v>
      </c>
      <c r="E210" s="12"/>
      <c r="F210" s="12"/>
      <c r="G210" s="69">
        <f>G211</f>
        <v>180</v>
      </c>
      <c r="H210" s="69">
        <f>H211</f>
        <v>120</v>
      </c>
      <c r="I210" s="69">
        <f t="shared" si="34"/>
        <v>300</v>
      </c>
      <c r="J210" s="73">
        <f>J211</f>
        <v>0</v>
      </c>
      <c r="K210" s="73">
        <f t="shared" si="33"/>
        <v>300</v>
      </c>
      <c r="L210" s="73">
        <f>L211</f>
        <v>0</v>
      </c>
      <c r="M210" s="74">
        <f t="shared" si="41"/>
        <v>300</v>
      </c>
      <c r="N210" s="73">
        <f>N211</f>
        <v>0</v>
      </c>
      <c r="O210" s="74">
        <f t="shared" si="42"/>
        <v>300</v>
      </c>
      <c r="P210" s="73">
        <f>P211</f>
        <v>0</v>
      </c>
      <c r="Q210" s="74">
        <f t="shared" si="29"/>
        <v>300</v>
      </c>
      <c r="R210" s="73">
        <f>R211</f>
        <v>0</v>
      </c>
      <c r="S210" s="74">
        <f t="shared" si="30"/>
        <v>300</v>
      </c>
      <c r="T210" s="73">
        <f>T211</f>
        <v>0</v>
      </c>
      <c r="U210" s="74">
        <f t="shared" si="31"/>
        <v>300</v>
      </c>
      <c r="V210" s="74"/>
      <c r="W210" s="74">
        <f t="shared" si="32"/>
        <v>300</v>
      </c>
      <c r="X210" s="72">
        <f>X211</f>
        <v>0</v>
      </c>
      <c r="Y210" s="69">
        <f>Y211</f>
        <v>50</v>
      </c>
      <c r="Z210" s="69">
        <f t="shared" si="43"/>
        <v>350</v>
      </c>
      <c r="AA210" s="69">
        <f>AA211</f>
        <v>0</v>
      </c>
      <c r="AB210" s="65">
        <f t="shared" si="37"/>
        <v>350</v>
      </c>
      <c r="AC210" s="69">
        <f>AC211</f>
        <v>-22.58</v>
      </c>
      <c r="AD210" s="65">
        <f t="shared" si="37"/>
        <v>327.42</v>
      </c>
      <c r="AE210" s="69">
        <f>AE211</f>
        <v>0</v>
      </c>
      <c r="AF210" s="65">
        <f t="shared" si="36"/>
        <v>327.42</v>
      </c>
      <c r="AG210" s="69">
        <f>AG211</f>
        <v>0</v>
      </c>
      <c r="AH210" s="65">
        <f t="shared" si="36"/>
        <v>327.42</v>
      </c>
      <c r="AI210" s="69">
        <f>AI211</f>
        <v>0</v>
      </c>
      <c r="AJ210" s="65">
        <f t="shared" si="36"/>
        <v>327.42</v>
      </c>
    </row>
    <row r="211" spans="2:36" ht="121.5" x14ac:dyDescent="0.3">
      <c r="B211" s="11"/>
      <c r="C211" s="12" t="s">
        <v>101</v>
      </c>
      <c r="D211" s="12" t="s">
        <v>102</v>
      </c>
      <c r="E211" s="12"/>
      <c r="F211" s="12"/>
      <c r="G211" s="69">
        <f>G212</f>
        <v>180</v>
      </c>
      <c r="H211" s="69">
        <f>H212</f>
        <v>120</v>
      </c>
      <c r="I211" s="69">
        <f t="shared" si="34"/>
        <v>300</v>
      </c>
      <c r="J211" s="73">
        <f>J212</f>
        <v>0</v>
      </c>
      <c r="K211" s="73">
        <f t="shared" si="33"/>
        <v>300</v>
      </c>
      <c r="L211" s="73">
        <f>L212</f>
        <v>0</v>
      </c>
      <c r="M211" s="74">
        <f t="shared" si="41"/>
        <v>300</v>
      </c>
      <c r="N211" s="73">
        <f>N212</f>
        <v>0</v>
      </c>
      <c r="O211" s="74">
        <f t="shared" si="42"/>
        <v>300</v>
      </c>
      <c r="P211" s="73">
        <f>P212</f>
        <v>0</v>
      </c>
      <c r="Q211" s="74">
        <f t="shared" si="29"/>
        <v>300</v>
      </c>
      <c r="R211" s="73">
        <f>R212</f>
        <v>0</v>
      </c>
      <c r="S211" s="74">
        <f t="shared" si="30"/>
        <v>300</v>
      </c>
      <c r="T211" s="73">
        <f>T212</f>
        <v>0</v>
      </c>
      <c r="U211" s="74">
        <f t="shared" si="31"/>
        <v>300</v>
      </c>
      <c r="V211" s="74"/>
      <c r="W211" s="74">
        <f t="shared" si="32"/>
        <v>300</v>
      </c>
      <c r="X211" s="72">
        <f>X212</f>
        <v>0</v>
      </c>
      <c r="Y211" s="69">
        <f>Y212</f>
        <v>50</v>
      </c>
      <c r="Z211" s="69">
        <f t="shared" si="43"/>
        <v>350</v>
      </c>
      <c r="AA211" s="69">
        <f>AA212</f>
        <v>0</v>
      </c>
      <c r="AB211" s="65">
        <f t="shared" si="37"/>
        <v>350</v>
      </c>
      <c r="AC211" s="69">
        <f>AC212</f>
        <v>-22.58</v>
      </c>
      <c r="AD211" s="65">
        <f t="shared" si="37"/>
        <v>327.42</v>
      </c>
      <c r="AE211" s="69">
        <f>AE212</f>
        <v>0</v>
      </c>
      <c r="AF211" s="65">
        <f t="shared" si="36"/>
        <v>327.42</v>
      </c>
      <c r="AG211" s="69">
        <f>AG212</f>
        <v>0</v>
      </c>
      <c r="AH211" s="65">
        <f t="shared" si="36"/>
        <v>327.42</v>
      </c>
      <c r="AI211" s="69">
        <f>AI212</f>
        <v>0</v>
      </c>
      <c r="AJ211" s="65">
        <f t="shared" si="36"/>
        <v>327.42</v>
      </c>
    </row>
    <row r="212" spans="2:36" ht="81" x14ac:dyDescent="0.3">
      <c r="B212" s="11"/>
      <c r="C212" s="12" t="s">
        <v>15</v>
      </c>
      <c r="D212" s="12" t="s">
        <v>102</v>
      </c>
      <c r="E212" s="12">
        <v>200</v>
      </c>
      <c r="F212" s="12">
        <v>13</v>
      </c>
      <c r="G212" s="69">
        <v>180</v>
      </c>
      <c r="H212" s="69">
        <v>120</v>
      </c>
      <c r="I212" s="69">
        <f t="shared" si="34"/>
        <v>300</v>
      </c>
      <c r="J212" s="73"/>
      <c r="K212" s="73">
        <f t="shared" si="33"/>
        <v>300</v>
      </c>
      <c r="L212" s="73"/>
      <c r="M212" s="74">
        <f t="shared" si="41"/>
        <v>300</v>
      </c>
      <c r="N212" s="73"/>
      <c r="O212" s="74">
        <f t="shared" si="42"/>
        <v>300</v>
      </c>
      <c r="P212" s="73"/>
      <c r="Q212" s="74">
        <f t="shared" si="29"/>
        <v>300</v>
      </c>
      <c r="R212" s="73"/>
      <c r="S212" s="74">
        <f t="shared" si="30"/>
        <v>300</v>
      </c>
      <c r="T212" s="73"/>
      <c r="U212" s="74">
        <f t="shared" si="31"/>
        <v>300</v>
      </c>
      <c r="V212" s="74"/>
      <c r="W212" s="74">
        <f t="shared" si="32"/>
        <v>300</v>
      </c>
      <c r="X212" s="72"/>
      <c r="Y212" s="69">
        <v>50</v>
      </c>
      <c r="Z212" s="69">
        <f t="shared" si="43"/>
        <v>350</v>
      </c>
      <c r="AA212" s="69"/>
      <c r="AB212" s="65">
        <f t="shared" si="37"/>
        <v>350</v>
      </c>
      <c r="AC212" s="69">
        <v>-22.58</v>
      </c>
      <c r="AD212" s="65">
        <f t="shared" si="37"/>
        <v>327.42</v>
      </c>
      <c r="AE212" s="69"/>
      <c r="AF212" s="65">
        <f t="shared" si="36"/>
        <v>327.42</v>
      </c>
      <c r="AG212" s="69"/>
      <c r="AH212" s="65">
        <f t="shared" si="36"/>
        <v>327.42</v>
      </c>
      <c r="AI212" s="69">
        <v>0</v>
      </c>
      <c r="AJ212" s="65">
        <f t="shared" si="36"/>
        <v>327.42</v>
      </c>
    </row>
    <row r="213" spans="2:36" ht="40.5" x14ac:dyDescent="0.3">
      <c r="B213" s="11"/>
      <c r="C213" s="12" t="s">
        <v>444</v>
      </c>
      <c r="D213" s="12" t="s">
        <v>103</v>
      </c>
      <c r="E213" s="12"/>
      <c r="F213" s="12"/>
      <c r="G213" s="69">
        <f>G214</f>
        <v>50</v>
      </c>
      <c r="H213" s="69">
        <f>H214</f>
        <v>-50</v>
      </c>
      <c r="I213" s="69">
        <f t="shared" si="34"/>
        <v>0</v>
      </c>
      <c r="J213" s="73">
        <f>J214</f>
        <v>0</v>
      </c>
      <c r="K213" s="73">
        <f t="shared" si="33"/>
        <v>0</v>
      </c>
      <c r="L213" s="73">
        <f>L214</f>
        <v>0</v>
      </c>
      <c r="M213" s="74">
        <f t="shared" si="41"/>
        <v>0</v>
      </c>
      <c r="N213" s="73">
        <f>N214</f>
        <v>0</v>
      </c>
      <c r="O213" s="74">
        <f t="shared" si="42"/>
        <v>0</v>
      </c>
      <c r="P213" s="73">
        <f>P214</f>
        <v>0</v>
      </c>
      <c r="Q213" s="74">
        <f t="shared" si="29"/>
        <v>0</v>
      </c>
      <c r="R213" s="73">
        <f>R214</f>
        <v>0</v>
      </c>
      <c r="S213" s="74">
        <f t="shared" si="30"/>
        <v>0</v>
      </c>
      <c r="T213" s="73">
        <f>T214</f>
        <v>0</v>
      </c>
      <c r="U213" s="74">
        <f t="shared" si="31"/>
        <v>0</v>
      </c>
      <c r="V213" s="74"/>
      <c r="W213" s="74">
        <f t="shared" si="32"/>
        <v>0</v>
      </c>
      <c r="X213" s="72">
        <f>X214</f>
        <v>0</v>
      </c>
      <c r="Y213" s="69">
        <f>Y214</f>
        <v>0</v>
      </c>
      <c r="Z213" s="69">
        <f t="shared" si="43"/>
        <v>0</v>
      </c>
      <c r="AA213" s="69">
        <f>AA214</f>
        <v>0</v>
      </c>
      <c r="AB213" s="65">
        <f t="shared" si="37"/>
        <v>0</v>
      </c>
      <c r="AC213" s="69">
        <f>AC214</f>
        <v>0</v>
      </c>
      <c r="AD213" s="65">
        <f t="shared" si="37"/>
        <v>0</v>
      </c>
      <c r="AE213" s="69">
        <f>AE214</f>
        <v>0</v>
      </c>
      <c r="AF213" s="65">
        <f t="shared" si="36"/>
        <v>0</v>
      </c>
      <c r="AG213" s="69">
        <f>AG214</f>
        <v>65</v>
      </c>
      <c r="AH213" s="65">
        <f t="shared" si="36"/>
        <v>65</v>
      </c>
      <c r="AI213" s="69">
        <f>AI214</f>
        <v>-22.7</v>
      </c>
      <c r="AJ213" s="65">
        <f t="shared" si="36"/>
        <v>42.3</v>
      </c>
    </row>
    <row r="214" spans="2:36" ht="121.5" x14ac:dyDescent="0.3">
      <c r="B214" s="11"/>
      <c r="C214" s="12" t="s">
        <v>101</v>
      </c>
      <c r="D214" s="12" t="s">
        <v>104</v>
      </c>
      <c r="E214" s="12"/>
      <c r="F214" s="12"/>
      <c r="G214" s="69">
        <f>G215</f>
        <v>50</v>
      </c>
      <c r="H214" s="69">
        <f>H215</f>
        <v>-50</v>
      </c>
      <c r="I214" s="69">
        <f t="shared" ref="I214:I285" si="44">G214+H214</f>
        <v>0</v>
      </c>
      <c r="J214" s="73">
        <f>J215</f>
        <v>0</v>
      </c>
      <c r="K214" s="73">
        <f t="shared" si="33"/>
        <v>0</v>
      </c>
      <c r="L214" s="73">
        <f>L215</f>
        <v>0</v>
      </c>
      <c r="M214" s="74">
        <f t="shared" si="41"/>
        <v>0</v>
      </c>
      <c r="N214" s="73">
        <f>N215</f>
        <v>0</v>
      </c>
      <c r="O214" s="74">
        <f t="shared" si="42"/>
        <v>0</v>
      </c>
      <c r="P214" s="73">
        <f>P215</f>
        <v>0</v>
      </c>
      <c r="Q214" s="74">
        <f t="shared" si="29"/>
        <v>0</v>
      </c>
      <c r="R214" s="73">
        <f>R215</f>
        <v>0</v>
      </c>
      <c r="S214" s="74">
        <f t="shared" si="30"/>
        <v>0</v>
      </c>
      <c r="T214" s="73">
        <f>T215</f>
        <v>0</v>
      </c>
      <c r="U214" s="74">
        <f t="shared" si="31"/>
        <v>0</v>
      </c>
      <c r="V214" s="74"/>
      <c r="W214" s="74">
        <f t="shared" si="32"/>
        <v>0</v>
      </c>
      <c r="X214" s="72">
        <f>X215</f>
        <v>0</v>
      </c>
      <c r="Y214" s="69">
        <f>Y215</f>
        <v>0</v>
      </c>
      <c r="Z214" s="69">
        <f t="shared" si="43"/>
        <v>0</v>
      </c>
      <c r="AA214" s="69">
        <f>AA215</f>
        <v>0</v>
      </c>
      <c r="AB214" s="65">
        <f t="shared" si="37"/>
        <v>0</v>
      </c>
      <c r="AC214" s="69">
        <f>AC215</f>
        <v>0</v>
      </c>
      <c r="AD214" s="65">
        <f t="shared" si="37"/>
        <v>0</v>
      </c>
      <c r="AE214" s="69">
        <f>AE215</f>
        <v>0</v>
      </c>
      <c r="AF214" s="65">
        <f t="shared" si="36"/>
        <v>0</v>
      </c>
      <c r="AG214" s="69">
        <f>AG215</f>
        <v>65</v>
      </c>
      <c r="AH214" s="65">
        <f t="shared" si="36"/>
        <v>65</v>
      </c>
      <c r="AI214" s="69">
        <f>AI215</f>
        <v>-22.7</v>
      </c>
      <c r="AJ214" s="65">
        <f t="shared" si="36"/>
        <v>42.3</v>
      </c>
    </row>
    <row r="215" spans="2:36" ht="81" x14ac:dyDescent="0.3">
      <c r="B215" s="11"/>
      <c r="C215" s="12" t="s">
        <v>15</v>
      </c>
      <c r="D215" s="12" t="s">
        <v>104</v>
      </c>
      <c r="E215" s="12">
        <v>200</v>
      </c>
      <c r="F215" s="12">
        <v>13</v>
      </c>
      <c r="G215" s="69">
        <v>50</v>
      </c>
      <c r="H215" s="69">
        <v>-50</v>
      </c>
      <c r="I215" s="69">
        <f t="shared" si="44"/>
        <v>0</v>
      </c>
      <c r="J215" s="73"/>
      <c r="K215" s="73">
        <f t="shared" si="33"/>
        <v>0</v>
      </c>
      <c r="L215" s="73"/>
      <c r="M215" s="74">
        <f t="shared" si="41"/>
        <v>0</v>
      </c>
      <c r="N215" s="73"/>
      <c r="O215" s="74">
        <f t="shared" si="42"/>
        <v>0</v>
      </c>
      <c r="P215" s="73"/>
      <c r="Q215" s="74">
        <f t="shared" si="29"/>
        <v>0</v>
      </c>
      <c r="R215" s="73"/>
      <c r="S215" s="74">
        <f t="shared" si="30"/>
        <v>0</v>
      </c>
      <c r="T215" s="73"/>
      <c r="U215" s="74">
        <f t="shared" si="31"/>
        <v>0</v>
      </c>
      <c r="V215" s="74"/>
      <c r="W215" s="74">
        <f t="shared" si="32"/>
        <v>0</v>
      </c>
      <c r="X215" s="72"/>
      <c r="Y215" s="69">
        <v>0</v>
      </c>
      <c r="Z215" s="69">
        <f t="shared" si="43"/>
        <v>0</v>
      </c>
      <c r="AA215" s="69">
        <v>0</v>
      </c>
      <c r="AB215" s="65">
        <f t="shared" si="37"/>
        <v>0</v>
      </c>
      <c r="AC215" s="69">
        <v>0</v>
      </c>
      <c r="AD215" s="65">
        <f t="shared" si="37"/>
        <v>0</v>
      </c>
      <c r="AE215" s="69">
        <v>0</v>
      </c>
      <c r="AF215" s="65">
        <f t="shared" ref="AF215:AJ286" si="45">AD215+AE215</f>
        <v>0</v>
      </c>
      <c r="AG215" s="69">
        <v>65</v>
      </c>
      <c r="AH215" s="65">
        <f t="shared" si="45"/>
        <v>65</v>
      </c>
      <c r="AI215" s="69">
        <v>-22.7</v>
      </c>
      <c r="AJ215" s="65">
        <f t="shared" si="45"/>
        <v>42.3</v>
      </c>
    </row>
    <row r="216" spans="2:36" ht="82.5" customHeight="1" x14ac:dyDescent="0.3">
      <c r="B216" s="11"/>
      <c r="C216" s="12" t="s">
        <v>443</v>
      </c>
      <c r="D216" s="12" t="s">
        <v>105</v>
      </c>
      <c r="E216" s="12"/>
      <c r="F216" s="12"/>
      <c r="G216" s="69">
        <f>G217</f>
        <v>10</v>
      </c>
      <c r="H216" s="69">
        <f>H217</f>
        <v>-10</v>
      </c>
      <c r="I216" s="69">
        <f t="shared" si="44"/>
        <v>0</v>
      </c>
      <c r="J216" s="73">
        <f>J217</f>
        <v>0</v>
      </c>
      <c r="K216" s="73">
        <f t="shared" si="33"/>
        <v>0</v>
      </c>
      <c r="L216" s="73">
        <f>L217</f>
        <v>0</v>
      </c>
      <c r="M216" s="74">
        <f t="shared" si="41"/>
        <v>0</v>
      </c>
      <c r="N216" s="73">
        <f>N217</f>
        <v>0</v>
      </c>
      <c r="O216" s="74">
        <f t="shared" si="42"/>
        <v>0</v>
      </c>
      <c r="P216" s="73">
        <f>P217</f>
        <v>0</v>
      </c>
      <c r="Q216" s="74">
        <f t="shared" si="29"/>
        <v>0</v>
      </c>
      <c r="R216" s="73">
        <f>R217</f>
        <v>0</v>
      </c>
      <c r="S216" s="74">
        <f t="shared" si="30"/>
        <v>0</v>
      </c>
      <c r="T216" s="73">
        <f>T217</f>
        <v>0</v>
      </c>
      <c r="U216" s="74">
        <f t="shared" si="31"/>
        <v>0</v>
      </c>
      <c r="V216" s="74"/>
      <c r="W216" s="74">
        <f t="shared" si="32"/>
        <v>0</v>
      </c>
      <c r="X216" s="72">
        <f>X217</f>
        <v>0</v>
      </c>
      <c r="Y216" s="69">
        <f>Y217</f>
        <v>0</v>
      </c>
      <c r="Z216" s="69">
        <f t="shared" si="43"/>
        <v>0</v>
      </c>
      <c r="AA216" s="69">
        <f>AA217</f>
        <v>0</v>
      </c>
      <c r="AB216" s="65">
        <f t="shared" si="37"/>
        <v>0</v>
      </c>
      <c r="AC216" s="69">
        <f>AC217</f>
        <v>0</v>
      </c>
      <c r="AD216" s="65">
        <f t="shared" si="37"/>
        <v>0</v>
      </c>
      <c r="AE216" s="69">
        <f>AE217</f>
        <v>0</v>
      </c>
      <c r="AF216" s="65">
        <f t="shared" si="45"/>
        <v>0</v>
      </c>
      <c r="AG216" s="69">
        <f>AG217</f>
        <v>0</v>
      </c>
      <c r="AH216" s="65">
        <f t="shared" si="45"/>
        <v>0</v>
      </c>
      <c r="AI216" s="69">
        <f>AI217</f>
        <v>0</v>
      </c>
      <c r="AJ216" s="65">
        <f t="shared" si="45"/>
        <v>0</v>
      </c>
    </row>
    <row r="217" spans="2:36" ht="121.5" x14ac:dyDescent="0.3">
      <c r="B217" s="11"/>
      <c r="C217" s="12" t="s">
        <v>101</v>
      </c>
      <c r="D217" s="12" t="s">
        <v>106</v>
      </c>
      <c r="E217" s="12"/>
      <c r="F217" s="12"/>
      <c r="G217" s="69">
        <f>G218</f>
        <v>10</v>
      </c>
      <c r="H217" s="69">
        <f>H218</f>
        <v>-10</v>
      </c>
      <c r="I217" s="69">
        <f t="shared" si="44"/>
        <v>0</v>
      </c>
      <c r="J217" s="73">
        <f>J218</f>
        <v>0</v>
      </c>
      <c r="K217" s="73">
        <f t="shared" si="33"/>
        <v>0</v>
      </c>
      <c r="L217" s="73">
        <f>L218</f>
        <v>0</v>
      </c>
      <c r="M217" s="74">
        <f t="shared" si="41"/>
        <v>0</v>
      </c>
      <c r="N217" s="73">
        <f>N218</f>
        <v>0</v>
      </c>
      <c r="O217" s="74">
        <f t="shared" si="42"/>
        <v>0</v>
      </c>
      <c r="P217" s="73">
        <f>P218</f>
        <v>0</v>
      </c>
      <c r="Q217" s="74">
        <f t="shared" si="29"/>
        <v>0</v>
      </c>
      <c r="R217" s="73">
        <f>R218</f>
        <v>0</v>
      </c>
      <c r="S217" s="74">
        <f t="shared" si="30"/>
        <v>0</v>
      </c>
      <c r="T217" s="73">
        <f>T218</f>
        <v>0</v>
      </c>
      <c r="U217" s="74">
        <f t="shared" si="31"/>
        <v>0</v>
      </c>
      <c r="V217" s="74"/>
      <c r="W217" s="74">
        <f t="shared" si="32"/>
        <v>0</v>
      </c>
      <c r="X217" s="72">
        <f>X218</f>
        <v>0</v>
      </c>
      <c r="Y217" s="69">
        <f>Y218</f>
        <v>0</v>
      </c>
      <c r="Z217" s="69">
        <f t="shared" si="43"/>
        <v>0</v>
      </c>
      <c r="AA217" s="69">
        <f>AA218</f>
        <v>0</v>
      </c>
      <c r="AB217" s="65">
        <f t="shared" si="37"/>
        <v>0</v>
      </c>
      <c r="AC217" s="69">
        <f>AC218</f>
        <v>0</v>
      </c>
      <c r="AD217" s="65">
        <f t="shared" si="37"/>
        <v>0</v>
      </c>
      <c r="AE217" s="69">
        <f>AE218</f>
        <v>0</v>
      </c>
      <c r="AF217" s="65">
        <f t="shared" si="45"/>
        <v>0</v>
      </c>
      <c r="AG217" s="69">
        <f>AG218</f>
        <v>0</v>
      </c>
      <c r="AH217" s="65">
        <f t="shared" si="45"/>
        <v>0</v>
      </c>
      <c r="AI217" s="69">
        <f>AI218</f>
        <v>0</v>
      </c>
      <c r="AJ217" s="65">
        <f t="shared" si="45"/>
        <v>0</v>
      </c>
    </row>
    <row r="218" spans="2:36" ht="81" x14ac:dyDescent="0.3">
      <c r="B218" s="11"/>
      <c r="C218" s="12" t="s">
        <v>15</v>
      </c>
      <c r="D218" s="12" t="s">
        <v>106</v>
      </c>
      <c r="E218" s="12">
        <v>200</v>
      </c>
      <c r="F218" s="12">
        <v>13</v>
      </c>
      <c r="G218" s="69">
        <v>10</v>
      </c>
      <c r="H218" s="69">
        <v>-10</v>
      </c>
      <c r="I218" s="69">
        <f t="shared" si="44"/>
        <v>0</v>
      </c>
      <c r="J218" s="73"/>
      <c r="K218" s="73">
        <f t="shared" si="33"/>
        <v>0</v>
      </c>
      <c r="L218" s="73"/>
      <c r="M218" s="74">
        <f t="shared" si="41"/>
        <v>0</v>
      </c>
      <c r="N218" s="73"/>
      <c r="O218" s="74">
        <f t="shared" si="42"/>
        <v>0</v>
      </c>
      <c r="P218" s="73"/>
      <c r="Q218" s="74">
        <f t="shared" si="29"/>
        <v>0</v>
      </c>
      <c r="R218" s="73"/>
      <c r="S218" s="74">
        <f t="shared" si="30"/>
        <v>0</v>
      </c>
      <c r="T218" s="73"/>
      <c r="U218" s="74">
        <f t="shared" si="31"/>
        <v>0</v>
      </c>
      <c r="V218" s="74"/>
      <c r="W218" s="74">
        <f t="shared" si="32"/>
        <v>0</v>
      </c>
      <c r="X218" s="72"/>
      <c r="Y218" s="69">
        <v>0</v>
      </c>
      <c r="Z218" s="69">
        <f t="shared" si="43"/>
        <v>0</v>
      </c>
      <c r="AA218" s="69">
        <v>0</v>
      </c>
      <c r="AB218" s="65">
        <f t="shared" si="37"/>
        <v>0</v>
      </c>
      <c r="AC218" s="69">
        <v>0</v>
      </c>
      <c r="AD218" s="65">
        <f t="shared" si="37"/>
        <v>0</v>
      </c>
      <c r="AE218" s="69">
        <v>0</v>
      </c>
      <c r="AF218" s="65">
        <f t="shared" si="45"/>
        <v>0</v>
      </c>
      <c r="AG218" s="69">
        <v>0</v>
      </c>
      <c r="AH218" s="65">
        <f t="shared" si="45"/>
        <v>0</v>
      </c>
      <c r="AI218" s="69">
        <v>0</v>
      </c>
      <c r="AJ218" s="65">
        <f t="shared" si="45"/>
        <v>0</v>
      </c>
    </row>
    <row r="219" spans="2:36" ht="60.75" x14ac:dyDescent="0.3">
      <c r="B219" s="11"/>
      <c r="C219" s="12" t="s">
        <v>442</v>
      </c>
      <c r="D219" s="12" t="s">
        <v>107</v>
      </c>
      <c r="E219" s="12"/>
      <c r="F219" s="12"/>
      <c r="G219" s="69">
        <f>G220</f>
        <v>10</v>
      </c>
      <c r="H219" s="69">
        <f>H220</f>
        <v>30</v>
      </c>
      <c r="I219" s="69">
        <f t="shared" si="44"/>
        <v>40</v>
      </c>
      <c r="J219" s="73">
        <f>J220</f>
        <v>0</v>
      </c>
      <c r="K219" s="73">
        <f t="shared" si="33"/>
        <v>40</v>
      </c>
      <c r="L219" s="73">
        <f>L220</f>
        <v>0</v>
      </c>
      <c r="M219" s="74">
        <f t="shared" si="41"/>
        <v>40</v>
      </c>
      <c r="N219" s="73">
        <f>N220</f>
        <v>0</v>
      </c>
      <c r="O219" s="74">
        <f t="shared" si="42"/>
        <v>40</v>
      </c>
      <c r="P219" s="73">
        <f>P220</f>
        <v>0</v>
      </c>
      <c r="Q219" s="74">
        <f t="shared" si="29"/>
        <v>40</v>
      </c>
      <c r="R219" s="73">
        <f>R220</f>
        <v>0</v>
      </c>
      <c r="S219" s="74">
        <f t="shared" si="30"/>
        <v>40</v>
      </c>
      <c r="T219" s="73">
        <f>T220</f>
        <v>0</v>
      </c>
      <c r="U219" s="74">
        <f t="shared" si="31"/>
        <v>40</v>
      </c>
      <c r="V219" s="74"/>
      <c r="W219" s="74">
        <f t="shared" si="32"/>
        <v>40</v>
      </c>
      <c r="X219" s="72">
        <f>X220</f>
        <v>0</v>
      </c>
      <c r="Y219" s="69">
        <f>Y220</f>
        <v>80.400000000000006</v>
      </c>
      <c r="Z219" s="69">
        <f t="shared" si="43"/>
        <v>120.4</v>
      </c>
      <c r="AA219" s="69">
        <f>AA220</f>
        <v>0</v>
      </c>
      <c r="AB219" s="65">
        <f t="shared" si="37"/>
        <v>120.4</v>
      </c>
      <c r="AC219" s="69">
        <f>AC220</f>
        <v>-2.4020000000000001</v>
      </c>
      <c r="AD219" s="65">
        <f t="shared" si="37"/>
        <v>117.998</v>
      </c>
      <c r="AE219" s="69">
        <f>AE220</f>
        <v>0</v>
      </c>
      <c r="AF219" s="65">
        <f t="shared" si="45"/>
        <v>117.998</v>
      </c>
      <c r="AG219" s="69">
        <f>AG220</f>
        <v>0</v>
      </c>
      <c r="AH219" s="65">
        <f t="shared" si="45"/>
        <v>117.998</v>
      </c>
      <c r="AI219" s="69">
        <f>AI220</f>
        <v>65.760000000000005</v>
      </c>
      <c r="AJ219" s="65">
        <f t="shared" si="45"/>
        <v>183.75800000000001</v>
      </c>
    </row>
    <row r="220" spans="2:36" ht="121.5" x14ac:dyDescent="0.3">
      <c r="B220" s="11"/>
      <c r="C220" s="12" t="s">
        <v>101</v>
      </c>
      <c r="D220" s="12" t="s">
        <v>108</v>
      </c>
      <c r="E220" s="12"/>
      <c r="F220" s="12"/>
      <c r="G220" s="69">
        <f>G221</f>
        <v>10</v>
      </c>
      <c r="H220" s="69">
        <f>H221</f>
        <v>30</v>
      </c>
      <c r="I220" s="69">
        <f t="shared" si="44"/>
        <v>40</v>
      </c>
      <c r="J220" s="73">
        <f>J221</f>
        <v>0</v>
      </c>
      <c r="K220" s="73">
        <f t="shared" si="33"/>
        <v>40</v>
      </c>
      <c r="L220" s="73">
        <f>L221</f>
        <v>0</v>
      </c>
      <c r="M220" s="74">
        <f t="shared" si="41"/>
        <v>40</v>
      </c>
      <c r="N220" s="73">
        <f>N221</f>
        <v>0</v>
      </c>
      <c r="O220" s="74">
        <f t="shared" si="42"/>
        <v>40</v>
      </c>
      <c r="P220" s="73">
        <f>P221</f>
        <v>0</v>
      </c>
      <c r="Q220" s="74">
        <f t="shared" ref="Q220:Q297" si="46">O220+P220</f>
        <v>40</v>
      </c>
      <c r="R220" s="73">
        <f>R221</f>
        <v>0</v>
      </c>
      <c r="S220" s="74">
        <f t="shared" ref="S220:S297" si="47">Q220+R220</f>
        <v>40</v>
      </c>
      <c r="T220" s="73">
        <f>T221</f>
        <v>0</v>
      </c>
      <c r="U220" s="74">
        <f t="shared" ref="U220:U297" si="48">S220+T220</f>
        <v>40</v>
      </c>
      <c r="V220" s="74"/>
      <c r="W220" s="74">
        <f t="shared" ref="W220:W297" si="49">U220+V220</f>
        <v>40</v>
      </c>
      <c r="X220" s="72">
        <f>X221</f>
        <v>0</v>
      </c>
      <c r="Y220" s="69">
        <f>Y221</f>
        <v>80.400000000000006</v>
      </c>
      <c r="Z220" s="69">
        <f t="shared" si="43"/>
        <v>120.4</v>
      </c>
      <c r="AA220" s="69">
        <f>AA221</f>
        <v>0</v>
      </c>
      <c r="AB220" s="65">
        <f t="shared" si="37"/>
        <v>120.4</v>
      </c>
      <c r="AC220" s="69">
        <f>AC221</f>
        <v>-2.4020000000000001</v>
      </c>
      <c r="AD220" s="65">
        <f t="shared" si="37"/>
        <v>117.998</v>
      </c>
      <c r="AE220" s="69">
        <f>AE221</f>
        <v>0</v>
      </c>
      <c r="AF220" s="65">
        <f t="shared" si="45"/>
        <v>117.998</v>
      </c>
      <c r="AG220" s="69">
        <f>AG221</f>
        <v>0</v>
      </c>
      <c r="AH220" s="65">
        <f t="shared" si="45"/>
        <v>117.998</v>
      </c>
      <c r="AI220" s="69">
        <f>AI221</f>
        <v>65.760000000000005</v>
      </c>
      <c r="AJ220" s="65">
        <f t="shared" si="45"/>
        <v>183.75800000000001</v>
      </c>
    </row>
    <row r="221" spans="2:36" ht="81" x14ac:dyDescent="0.3">
      <c r="B221" s="11"/>
      <c r="C221" s="12" t="s">
        <v>15</v>
      </c>
      <c r="D221" s="12" t="s">
        <v>108</v>
      </c>
      <c r="E221" s="12">
        <v>200</v>
      </c>
      <c r="F221" s="12">
        <v>13</v>
      </c>
      <c r="G221" s="69">
        <v>10</v>
      </c>
      <c r="H221" s="69">
        <v>30</v>
      </c>
      <c r="I221" s="69">
        <f t="shared" si="44"/>
        <v>40</v>
      </c>
      <c r="J221" s="73"/>
      <c r="K221" s="73">
        <f t="shared" si="33"/>
        <v>40</v>
      </c>
      <c r="L221" s="73"/>
      <c r="M221" s="74">
        <f t="shared" si="41"/>
        <v>40</v>
      </c>
      <c r="N221" s="73"/>
      <c r="O221" s="74">
        <f t="shared" si="42"/>
        <v>40</v>
      </c>
      <c r="P221" s="73"/>
      <c r="Q221" s="74">
        <f t="shared" si="46"/>
        <v>40</v>
      </c>
      <c r="R221" s="73"/>
      <c r="S221" s="74">
        <f t="shared" si="47"/>
        <v>40</v>
      </c>
      <c r="T221" s="73"/>
      <c r="U221" s="74">
        <f t="shared" si="48"/>
        <v>40</v>
      </c>
      <c r="V221" s="74"/>
      <c r="W221" s="74">
        <f t="shared" si="49"/>
        <v>40</v>
      </c>
      <c r="X221" s="72"/>
      <c r="Y221" s="69">
        <v>80.400000000000006</v>
      </c>
      <c r="Z221" s="69">
        <f t="shared" si="43"/>
        <v>120.4</v>
      </c>
      <c r="AA221" s="69">
        <v>0</v>
      </c>
      <c r="AB221" s="65">
        <f t="shared" si="37"/>
        <v>120.4</v>
      </c>
      <c r="AC221" s="69">
        <v>-2.4020000000000001</v>
      </c>
      <c r="AD221" s="65">
        <f t="shared" si="37"/>
        <v>117.998</v>
      </c>
      <c r="AE221" s="69"/>
      <c r="AF221" s="65">
        <f t="shared" si="45"/>
        <v>117.998</v>
      </c>
      <c r="AG221" s="69"/>
      <c r="AH221" s="65">
        <f t="shared" si="45"/>
        <v>117.998</v>
      </c>
      <c r="AI221" s="69">
        <v>65.760000000000005</v>
      </c>
      <c r="AJ221" s="65">
        <f t="shared" si="45"/>
        <v>183.75800000000001</v>
      </c>
    </row>
    <row r="222" spans="2:36" ht="101.25" x14ac:dyDescent="0.3">
      <c r="B222" s="11"/>
      <c r="C222" s="12" t="s">
        <v>441</v>
      </c>
      <c r="D222" s="12" t="s">
        <v>109</v>
      </c>
      <c r="E222" s="12"/>
      <c r="F222" s="12"/>
      <c r="G222" s="69">
        <f>G223</f>
        <v>50</v>
      </c>
      <c r="H222" s="69">
        <f>H223</f>
        <v>-50</v>
      </c>
      <c r="I222" s="69">
        <f t="shared" si="44"/>
        <v>0</v>
      </c>
      <c r="J222" s="73">
        <f>J223</f>
        <v>0</v>
      </c>
      <c r="K222" s="73">
        <f t="shared" si="33"/>
        <v>0</v>
      </c>
      <c r="L222" s="73">
        <f>L223</f>
        <v>0</v>
      </c>
      <c r="M222" s="74">
        <f t="shared" si="41"/>
        <v>0</v>
      </c>
      <c r="N222" s="73">
        <f>N223</f>
        <v>0</v>
      </c>
      <c r="O222" s="74">
        <f t="shared" si="42"/>
        <v>0</v>
      </c>
      <c r="P222" s="73">
        <f>P223</f>
        <v>0</v>
      </c>
      <c r="Q222" s="74">
        <f t="shared" si="46"/>
        <v>0</v>
      </c>
      <c r="R222" s="73">
        <f>R223</f>
        <v>0</v>
      </c>
      <c r="S222" s="74">
        <f t="shared" si="47"/>
        <v>0</v>
      </c>
      <c r="T222" s="73">
        <f>T223</f>
        <v>0</v>
      </c>
      <c r="U222" s="74">
        <f t="shared" si="48"/>
        <v>0</v>
      </c>
      <c r="V222" s="74"/>
      <c r="W222" s="74">
        <f t="shared" si="49"/>
        <v>0</v>
      </c>
      <c r="X222" s="72">
        <f>X223</f>
        <v>0</v>
      </c>
      <c r="Y222" s="69">
        <f>Y223</f>
        <v>0</v>
      </c>
      <c r="Z222" s="69">
        <f t="shared" si="43"/>
        <v>0</v>
      </c>
      <c r="AA222" s="69">
        <f>AA223</f>
        <v>0</v>
      </c>
      <c r="AB222" s="65">
        <f t="shared" si="37"/>
        <v>0</v>
      </c>
      <c r="AC222" s="69">
        <f>AC223</f>
        <v>394.98200000000003</v>
      </c>
      <c r="AD222" s="65">
        <f t="shared" si="37"/>
        <v>394.98200000000003</v>
      </c>
      <c r="AE222" s="69">
        <f>AE223</f>
        <v>0</v>
      </c>
      <c r="AF222" s="65">
        <f t="shared" si="45"/>
        <v>394.98200000000003</v>
      </c>
      <c r="AG222" s="69">
        <f>AG223</f>
        <v>0</v>
      </c>
      <c r="AH222" s="65">
        <f t="shared" si="45"/>
        <v>394.98200000000003</v>
      </c>
      <c r="AI222" s="69">
        <f>AI223</f>
        <v>-29.535</v>
      </c>
      <c r="AJ222" s="65">
        <f t="shared" si="45"/>
        <v>365.447</v>
      </c>
    </row>
    <row r="223" spans="2:36" ht="121.5" x14ac:dyDescent="0.3">
      <c r="B223" s="11"/>
      <c r="C223" s="12" t="s">
        <v>101</v>
      </c>
      <c r="D223" s="12" t="s">
        <v>110</v>
      </c>
      <c r="E223" s="12"/>
      <c r="F223" s="12"/>
      <c r="G223" s="69">
        <f>G224</f>
        <v>50</v>
      </c>
      <c r="H223" s="69">
        <f>H224</f>
        <v>-50</v>
      </c>
      <c r="I223" s="69">
        <f t="shared" si="44"/>
        <v>0</v>
      </c>
      <c r="J223" s="73">
        <f>J224</f>
        <v>0</v>
      </c>
      <c r="K223" s="73">
        <f t="shared" si="33"/>
        <v>0</v>
      </c>
      <c r="L223" s="73">
        <f>L224</f>
        <v>0</v>
      </c>
      <c r="M223" s="74">
        <f t="shared" si="41"/>
        <v>0</v>
      </c>
      <c r="N223" s="73">
        <f>N224</f>
        <v>0</v>
      </c>
      <c r="O223" s="74">
        <f t="shared" si="42"/>
        <v>0</v>
      </c>
      <c r="P223" s="73">
        <f>P224</f>
        <v>0</v>
      </c>
      <c r="Q223" s="74">
        <f t="shared" si="46"/>
        <v>0</v>
      </c>
      <c r="R223" s="73">
        <f>R224</f>
        <v>0</v>
      </c>
      <c r="S223" s="74">
        <f t="shared" si="47"/>
        <v>0</v>
      </c>
      <c r="T223" s="73">
        <f>T224</f>
        <v>0</v>
      </c>
      <c r="U223" s="74">
        <f t="shared" si="48"/>
        <v>0</v>
      </c>
      <c r="V223" s="74"/>
      <c r="W223" s="74">
        <f t="shared" si="49"/>
        <v>0</v>
      </c>
      <c r="X223" s="72">
        <f>X224</f>
        <v>0</v>
      </c>
      <c r="Y223" s="69">
        <f>Y224</f>
        <v>0</v>
      </c>
      <c r="Z223" s="69">
        <f t="shared" si="43"/>
        <v>0</v>
      </c>
      <c r="AA223" s="69">
        <f>AA224</f>
        <v>0</v>
      </c>
      <c r="AB223" s="65">
        <f t="shared" si="37"/>
        <v>0</v>
      </c>
      <c r="AC223" s="69">
        <f>AC224</f>
        <v>394.98200000000003</v>
      </c>
      <c r="AD223" s="65">
        <f t="shared" si="37"/>
        <v>394.98200000000003</v>
      </c>
      <c r="AE223" s="69">
        <f>AE224</f>
        <v>0</v>
      </c>
      <c r="AF223" s="65">
        <f t="shared" si="45"/>
        <v>394.98200000000003</v>
      </c>
      <c r="AG223" s="69">
        <f>AG224</f>
        <v>0</v>
      </c>
      <c r="AH223" s="65">
        <f t="shared" si="45"/>
        <v>394.98200000000003</v>
      </c>
      <c r="AI223" s="69">
        <f>AI224</f>
        <v>-29.535</v>
      </c>
      <c r="AJ223" s="65">
        <f t="shared" si="45"/>
        <v>365.447</v>
      </c>
    </row>
    <row r="224" spans="2:36" ht="81" x14ac:dyDescent="0.3">
      <c r="B224" s="11"/>
      <c r="C224" s="12" t="s">
        <v>15</v>
      </c>
      <c r="D224" s="12" t="s">
        <v>110</v>
      </c>
      <c r="E224" s="12">
        <v>200</v>
      </c>
      <c r="F224" s="12">
        <v>13</v>
      </c>
      <c r="G224" s="69">
        <v>50</v>
      </c>
      <c r="H224" s="69">
        <v>-50</v>
      </c>
      <c r="I224" s="69">
        <f t="shared" si="44"/>
        <v>0</v>
      </c>
      <c r="J224" s="73"/>
      <c r="K224" s="73">
        <f t="shared" ref="K224:K301" si="50">I224+J224</f>
        <v>0</v>
      </c>
      <c r="L224" s="73"/>
      <c r="M224" s="74">
        <f t="shared" si="41"/>
        <v>0</v>
      </c>
      <c r="N224" s="73"/>
      <c r="O224" s="74">
        <f t="shared" si="42"/>
        <v>0</v>
      </c>
      <c r="P224" s="73"/>
      <c r="Q224" s="74">
        <f t="shared" si="46"/>
        <v>0</v>
      </c>
      <c r="R224" s="73"/>
      <c r="S224" s="74">
        <f t="shared" si="47"/>
        <v>0</v>
      </c>
      <c r="T224" s="73">
        <v>0</v>
      </c>
      <c r="U224" s="74">
        <f t="shared" si="48"/>
        <v>0</v>
      </c>
      <c r="V224" s="74"/>
      <c r="W224" s="74">
        <f t="shared" si="49"/>
        <v>0</v>
      </c>
      <c r="X224" s="72"/>
      <c r="Y224" s="69">
        <v>0</v>
      </c>
      <c r="Z224" s="69">
        <f t="shared" si="43"/>
        <v>0</v>
      </c>
      <c r="AA224" s="69">
        <v>0</v>
      </c>
      <c r="AB224" s="65">
        <f t="shared" si="37"/>
        <v>0</v>
      </c>
      <c r="AC224" s="69">
        <v>394.98200000000003</v>
      </c>
      <c r="AD224" s="65">
        <f t="shared" si="37"/>
        <v>394.98200000000003</v>
      </c>
      <c r="AE224" s="69"/>
      <c r="AF224" s="65">
        <f t="shared" si="45"/>
        <v>394.98200000000003</v>
      </c>
      <c r="AG224" s="69"/>
      <c r="AH224" s="65">
        <f t="shared" si="45"/>
        <v>394.98200000000003</v>
      </c>
      <c r="AI224" s="69">
        <v>-29.535</v>
      </c>
      <c r="AJ224" s="65">
        <f t="shared" si="45"/>
        <v>365.447</v>
      </c>
    </row>
    <row r="225" spans="2:36" ht="101.25" x14ac:dyDescent="0.25">
      <c r="B225" s="34">
        <v>8</v>
      </c>
      <c r="C225" s="23" t="s">
        <v>477</v>
      </c>
      <c r="D225" s="23" t="s">
        <v>111</v>
      </c>
      <c r="E225" s="23"/>
      <c r="F225" s="39"/>
      <c r="G225" s="68">
        <f>G226+G231+G235</f>
        <v>5987.6080000000002</v>
      </c>
      <c r="H225" s="69">
        <f>H226+H231+H235</f>
        <v>0</v>
      </c>
      <c r="I225" s="68">
        <f t="shared" si="44"/>
        <v>5987.6080000000002</v>
      </c>
      <c r="J225" s="70">
        <f>J226+J231+J235</f>
        <v>0</v>
      </c>
      <c r="K225" s="70">
        <f t="shared" si="50"/>
        <v>5987.6080000000002</v>
      </c>
      <c r="L225" s="70">
        <f>L226+L231+L235</f>
        <v>0</v>
      </c>
      <c r="M225" s="71">
        <f t="shared" si="41"/>
        <v>5987.6080000000002</v>
      </c>
      <c r="N225" s="70">
        <f>N226+N231+N235</f>
        <v>0</v>
      </c>
      <c r="O225" s="71">
        <f t="shared" si="42"/>
        <v>5987.6080000000002</v>
      </c>
      <c r="P225" s="70">
        <f>P226+P231+P235</f>
        <v>0</v>
      </c>
      <c r="Q225" s="71">
        <f t="shared" si="46"/>
        <v>5987.6080000000002</v>
      </c>
      <c r="R225" s="70">
        <f>R226+R231+R235</f>
        <v>0</v>
      </c>
      <c r="S225" s="71">
        <f t="shared" si="47"/>
        <v>5987.6080000000002</v>
      </c>
      <c r="T225" s="70">
        <f>T226+T231+T235</f>
        <v>0</v>
      </c>
      <c r="U225" s="71">
        <f t="shared" si="48"/>
        <v>5987.6080000000002</v>
      </c>
      <c r="V225" s="71"/>
      <c r="W225" s="71">
        <f t="shared" si="49"/>
        <v>5987.6080000000002</v>
      </c>
      <c r="X225" s="39">
        <f>X226+X231+X235</f>
        <v>0</v>
      </c>
      <c r="Y225" s="68">
        <f>Y226+Y231+Y235</f>
        <v>315.5</v>
      </c>
      <c r="Z225" s="68">
        <f t="shared" si="43"/>
        <v>6303.1080000000002</v>
      </c>
      <c r="AA225" s="68">
        <f>AA226+AA231+AA235</f>
        <v>0</v>
      </c>
      <c r="AB225" s="66">
        <f t="shared" si="37"/>
        <v>6303.1080000000002</v>
      </c>
      <c r="AC225" s="68">
        <f>AC226+AC231+AC235</f>
        <v>0</v>
      </c>
      <c r="AD225" s="66">
        <f t="shared" si="37"/>
        <v>6303.1080000000002</v>
      </c>
      <c r="AE225" s="68">
        <f>AE226+AE231+AE235</f>
        <v>0</v>
      </c>
      <c r="AF225" s="66">
        <f t="shared" si="45"/>
        <v>6303.1080000000002</v>
      </c>
      <c r="AG225" s="68">
        <f>AG226+AG231+AG235</f>
        <v>225</v>
      </c>
      <c r="AH225" s="66">
        <f t="shared" si="45"/>
        <v>6528.1080000000002</v>
      </c>
      <c r="AI225" s="68">
        <f>AI226+AI231+AI235</f>
        <v>0</v>
      </c>
      <c r="AJ225" s="66">
        <f t="shared" si="45"/>
        <v>6528.1080000000002</v>
      </c>
    </row>
    <row r="226" spans="2:36" ht="81" x14ac:dyDescent="0.3">
      <c r="B226" s="11"/>
      <c r="C226" s="12" t="s">
        <v>440</v>
      </c>
      <c r="D226" s="12" t="s">
        <v>112</v>
      </c>
      <c r="E226" s="12"/>
      <c r="F226" s="72"/>
      <c r="G226" s="69">
        <f>G227</f>
        <v>348.5</v>
      </c>
      <c r="H226" s="69">
        <f>H227</f>
        <v>0</v>
      </c>
      <c r="I226" s="69">
        <f t="shared" si="44"/>
        <v>348.5</v>
      </c>
      <c r="J226" s="73">
        <f>J227</f>
        <v>0</v>
      </c>
      <c r="K226" s="73">
        <f t="shared" si="50"/>
        <v>348.5</v>
      </c>
      <c r="L226" s="73">
        <f>L227</f>
        <v>0</v>
      </c>
      <c r="M226" s="74">
        <f t="shared" si="41"/>
        <v>348.5</v>
      </c>
      <c r="N226" s="73">
        <f>N227</f>
        <v>0</v>
      </c>
      <c r="O226" s="74">
        <f t="shared" si="42"/>
        <v>348.5</v>
      </c>
      <c r="P226" s="73">
        <f>P227</f>
        <v>0</v>
      </c>
      <c r="Q226" s="74">
        <f t="shared" si="46"/>
        <v>348.5</v>
      </c>
      <c r="R226" s="73">
        <f>R227</f>
        <v>0</v>
      </c>
      <c r="S226" s="74">
        <f t="shared" si="47"/>
        <v>348.5</v>
      </c>
      <c r="T226" s="73">
        <f>T227</f>
        <v>0</v>
      </c>
      <c r="U226" s="74">
        <f t="shared" si="48"/>
        <v>348.5</v>
      </c>
      <c r="V226" s="74"/>
      <c r="W226" s="74">
        <f t="shared" si="49"/>
        <v>348.5</v>
      </c>
      <c r="X226" s="72">
        <f>X227</f>
        <v>0</v>
      </c>
      <c r="Y226" s="69">
        <f>Y227</f>
        <v>315.5</v>
      </c>
      <c r="Z226" s="69">
        <f t="shared" si="43"/>
        <v>664</v>
      </c>
      <c r="AA226" s="69">
        <f>AA227</f>
        <v>0</v>
      </c>
      <c r="AB226" s="65">
        <f t="shared" si="37"/>
        <v>664</v>
      </c>
      <c r="AC226" s="69">
        <f>AC227</f>
        <v>0</v>
      </c>
      <c r="AD226" s="65">
        <f t="shared" si="37"/>
        <v>664</v>
      </c>
      <c r="AE226" s="69">
        <f>AE227</f>
        <v>0</v>
      </c>
      <c r="AF226" s="65">
        <f t="shared" si="45"/>
        <v>664</v>
      </c>
      <c r="AG226" s="69">
        <f>AG227</f>
        <v>225</v>
      </c>
      <c r="AH226" s="65">
        <f t="shared" si="45"/>
        <v>889</v>
      </c>
      <c r="AI226" s="69">
        <f>AI227</f>
        <v>0</v>
      </c>
      <c r="AJ226" s="65">
        <f t="shared" si="45"/>
        <v>889</v>
      </c>
    </row>
    <row r="227" spans="2:36" ht="40.5" x14ac:dyDescent="0.3">
      <c r="B227" s="11"/>
      <c r="C227" s="12" t="s">
        <v>113</v>
      </c>
      <c r="D227" s="12" t="s">
        <v>114</v>
      </c>
      <c r="E227" s="12"/>
      <c r="F227" s="72"/>
      <c r="G227" s="69">
        <f>G228+G229+G230</f>
        <v>348.5</v>
      </c>
      <c r="H227" s="69">
        <f>H228+H229+H230</f>
        <v>0</v>
      </c>
      <c r="I227" s="69">
        <f t="shared" si="44"/>
        <v>348.5</v>
      </c>
      <c r="J227" s="73">
        <f>J228+J229+J230</f>
        <v>0</v>
      </c>
      <c r="K227" s="73">
        <f t="shared" si="50"/>
        <v>348.5</v>
      </c>
      <c r="L227" s="73">
        <f>L228+L229+L230</f>
        <v>0</v>
      </c>
      <c r="M227" s="74">
        <f t="shared" si="41"/>
        <v>348.5</v>
      </c>
      <c r="N227" s="73">
        <f>N228+N229+N230</f>
        <v>0</v>
      </c>
      <c r="O227" s="74">
        <f t="shared" si="42"/>
        <v>348.5</v>
      </c>
      <c r="P227" s="73">
        <f>P228+P229+P230</f>
        <v>0</v>
      </c>
      <c r="Q227" s="74">
        <f t="shared" si="46"/>
        <v>348.5</v>
      </c>
      <c r="R227" s="73">
        <f>R228+R229+R230</f>
        <v>0</v>
      </c>
      <c r="S227" s="74">
        <f t="shared" si="47"/>
        <v>348.5</v>
      </c>
      <c r="T227" s="73">
        <f>T228+T229+T230</f>
        <v>0</v>
      </c>
      <c r="U227" s="74">
        <f t="shared" si="48"/>
        <v>348.5</v>
      </c>
      <c r="V227" s="74"/>
      <c r="W227" s="74">
        <f t="shared" si="49"/>
        <v>348.5</v>
      </c>
      <c r="X227" s="72">
        <f>X228+X229+X230</f>
        <v>0</v>
      </c>
      <c r="Y227" s="69">
        <f>Y228+Y229+Y230</f>
        <v>315.5</v>
      </c>
      <c r="Z227" s="69">
        <f t="shared" si="43"/>
        <v>664</v>
      </c>
      <c r="AA227" s="69">
        <f>AA228+AA229+AA230</f>
        <v>0</v>
      </c>
      <c r="AB227" s="65">
        <f t="shared" si="37"/>
        <v>664</v>
      </c>
      <c r="AC227" s="69">
        <f>AC228+AC229+AC230</f>
        <v>0</v>
      </c>
      <c r="AD227" s="65">
        <f t="shared" si="37"/>
        <v>664</v>
      </c>
      <c r="AE227" s="69">
        <f>AE228+AE229+AE230</f>
        <v>0</v>
      </c>
      <c r="AF227" s="65">
        <f t="shared" si="45"/>
        <v>664</v>
      </c>
      <c r="AG227" s="69">
        <f>AG228+AG229+AG230</f>
        <v>225</v>
      </c>
      <c r="AH227" s="65">
        <f t="shared" si="45"/>
        <v>889</v>
      </c>
      <c r="AI227" s="69">
        <f>AI228+AI229+AI230</f>
        <v>0</v>
      </c>
      <c r="AJ227" s="65">
        <f t="shared" si="45"/>
        <v>889</v>
      </c>
    </row>
    <row r="228" spans="2:36" ht="138.75" customHeight="1" x14ac:dyDescent="0.3">
      <c r="B228" s="11"/>
      <c r="C228" s="12" t="s">
        <v>115</v>
      </c>
      <c r="D228" s="12" t="s">
        <v>116</v>
      </c>
      <c r="E228" s="12">
        <v>100</v>
      </c>
      <c r="F228" s="72">
        <v>7</v>
      </c>
      <c r="G228" s="69"/>
      <c r="H228" s="69"/>
      <c r="I228" s="69">
        <f t="shared" si="44"/>
        <v>0</v>
      </c>
      <c r="J228" s="73">
        <v>0</v>
      </c>
      <c r="K228" s="73">
        <f t="shared" si="50"/>
        <v>0</v>
      </c>
      <c r="L228" s="73">
        <v>0</v>
      </c>
      <c r="M228" s="74">
        <f t="shared" si="41"/>
        <v>0</v>
      </c>
      <c r="N228" s="73">
        <v>0</v>
      </c>
      <c r="O228" s="74">
        <f t="shared" si="42"/>
        <v>0</v>
      </c>
      <c r="P228" s="73">
        <v>0</v>
      </c>
      <c r="Q228" s="74">
        <f t="shared" si="46"/>
        <v>0</v>
      </c>
      <c r="R228" s="73">
        <v>0</v>
      </c>
      <c r="S228" s="74">
        <f t="shared" si="47"/>
        <v>0</v>
      </c>
      <c r="T228" s="73">
        <v>0</v>
      </c>
      <c r="U228" s="74">
        <f t="shared" si="48"/>
        <v>0</v>
      </c>
      <c r="V228" s="74"/>
      <c r="W228" s="74">
        <f t="shared" si="49"/>
        <v>0</v>
      </c>
      <c r="X228" s="72"/>
      <c r="Y228" s="69">
        <v>0</v>
      </c>
      <c r="Z228" s="69">
        <f t="shared" si="43"/>
        <v>0</v>
      </c>
      <c r="AA228" s="69">
        <v>0</v>
      </c>
      <c r="AB228" s="65">
        <f t="shared" si="37"/>
        <v>0</v>
      </c>
      <c r="AC228" s="69">
        <v>0</v>
      </c>
      <c r="AD228" s="65">
        <f t="shared" si="37"/>
        <v>0</v>
      </c>
      <c r="AE228" s="69">
        <v>0</v>
      </c>
      <c r="AF228" s="65">
        <f t="shared" si="45"/>
        <v>0</v>
      </c>
      <c r="AG228" s="69">
        <v>0</v>
      </c>
      <c r="AH228" s="65">
        <f t="shared" si="45"/>
        <v>0</v>
      </c>
      <c r="AI228" s="69">
        <v>0</v>
      </c>
      <c r="AJ228" s="65">
        <f t="shared" si="45"/>
        <v>0</v>
      </c>
    </row>
    <row r="229" spans="2:36" ht="81" x14ac:dyDescent="0.3">
      <c r="B229" s="11"/>
      <c r="C229" s="12" t="s">
        <v>15</v>
      </c>
      <c r="D229" s="12" t="s">
        <v>116</v>
      </c>
      <c r="E229" s="12">
        <v>200</v>
      </c>
      <c r="F229" s="72">
        <v>7</v>
      </c>
      <c r="G229" s="69">
        <v>295.5</v>
      </c>
      <c r="H229" s="69"/>
      <c r="I229" s="69">
        <f t="shared" si="44"/>
        <v>295.5</v>
      </c>
      <c r="J229" s="73">
        <v>0</v>
      </c>
      <c r="K229" s="73">
        <f t="shared" si="50"/>
        <v>295.5</v>
      </c>
      <c r="L229" s="73"/>
      <c r="M229" s="74">
        <f t="shared" si="41"/>
        <v>295.5</v>
      </c>
      <c r="N229" s="73">
        <v>0</v>
      </c>
      <c r="O229" s="74">
        <f t="shared" si="42"/>
        <v>295.5</v>
      </c>
      <c r="P229" s="73">
        <v>0</v>
      </c>
      <c r="Q229" s="74">
        <f t="shared" si="46"/>
        <v>295.5</v>
      </c>
      <c r="R229" s="73">
        <v>0</v>
      </c>
      <c r="S229" s="74">
        <f t="shared" si="47"/>
        <v>295.5</v>
      </c>
      <c r="T229" s="73">
        <v>0</v>
      </c>
      <c r="U229" s="74">
        <f t="shared" si="48"/>
        <v>295.5</v>
      </c>
      <c r="V229" s="74"/>
      <c r="W229" s="74">
        <f t="shared" si="49"/>
        <v>295.5</v>
      </c>
      <c r="X229" s="72"/>
      <c r="Y229" s="69">
        <v>315.5</v>
      </c>
      <c r="Z229" s="69">
        <f t="shared" si="43"/>
        <v>611</v>
      </c>
      <c r="AA229" s="69"/>
      <c r="AB229" s="65">
        <f t="shared" si="37"/>
        <v>611</v>
      </c>
      <c r="AC229" s="69"/>
      <c r="AD229" s="65">
        <f t="shared" si="37"/>
        <v>611</v>
      </c>
      <c r="AE229" s="69"/>
      <c r="AF229" s="65">
        <f t="shared" si="45"/>
        <v>611</v>
      </c>
      <c r="AG229" s="69">
        <v>225</v>
      </c>
      <c r="AH229" s="65">
        <f t="shared" si="45"/>
        <v>836</v>
      </c>
      <c r="AI229" s="69">
        <v>0</v>
      </c>
      <c r="AJ229" s="65">
        <f t="shared" si="45"/>
        <v>836</v>
      </c>
    </row>
    <row r="230" spans="2:36" ht="40.5" x14ac:dyDescent="0.3">
      <c r="B230" s="11"/>
      <c r="C230" s="12" t="s">
        <v>16</v>
      </c>
      <c r="D230" s="12" t="s">
        <v>116</v>
      </c>
      <c r="E230" s="12">
        <v>300</v>
      </c>
      <c r="F230" s="72">
        <v>7</v>
      </c>
      <c r="G230" s="69">
        <v>53</v>
      </c>
      <c r="H230" s="69"/>
      <c r="I230" s="69">
        <f t="shared" si="44"/>
        <v>53</v>
      </c>
      <c r="J230" s="73">
        <v>0</v>
      </c>
      <c r="K230" s="73">
        <f t="shared" si="50"/>
        <v>53</v>
      </c>
      <c r="L230" s="73"/>
      <c r="M230" s="74">
        <f t="shared" si="41"/>
        <v>53</v>
      </c>
      <c r="N230" s="73">
        <v>0</v>
      </c>
      <c r="O230" s="74">
        <f t="shared" si="42"/>
        <v>53</v>
      </c>
      <c r="P230" s="73">
        <v>0</v>
      </c>
      <c r="Q230" s="74">
        <f t="shared" si="46"/>
        <v>53</v>
      </c>
      <c r="R230" s="73">
        <v>0</v>
      </c>
      <c r="S230" s="74">
        <f t="shared" si="47"/>
        <v>53</v>
      </c>
      <c r="T230" s="73">
        <v>0</v>
      </c>
      <c r="U230" s="74">
        <f t="shared" si="48"/>
        <v>53</v>
      </c>
      <c r="V230" s="74"/>
      <c r="W230" s="74">
        <f t="shared" si="49"/>
        <v>53</v>
      </c>
      <c r="X230" s="72"/>
      <c r="Y230" s="69">
        <v>0</v>
      </c>
      <c r="Z230" s="69">
        <f t="shared" si="43"/>
        <v>53</v>
      </c>
      <c r="AA230" s="69">
        <v>0</v>
      </c>
      <c r="AB230" s="65">
        <f t="shared" si="37"/>
        <v>53</v>
      </c>
      <c r="AC230" s="69">
        <v>0</v>
      </c>
      <c r="AD230" s="65">
        <f t="shared" si="37"/>
        <v>53</v>
      </c>
      <c r="AE230" s="69">
        <v>0</v>
      </c>
      <c r="AF230" s="65">
        <f t="shared" si="45"/>
        <v>53</v>
      </c>
      <c r="AG230" s="69">
        <v>0</v>
      </c>
      <c r="AH230" s="65">
        <f t="shared" si="45"/>
        <v>53</v>
      </c>
      <c r="AI230" s="69">
        <v>0</v>
      </c>
      <c r="AJ230" s="65">
        <f t="shared" si="45"/>
        <v>53</v>
      </c>
    </row>
    <row r="231" spans="2:36" ht="60.75" x14ac:dyDescent="0.3">
      <c r="B231" s="11"/>
      <c r="C231" s="12" t="s">
        <v>511</v>
      </c>
      <c r="D231" s="12" t="s">
        <v>117</v>
      </c>
      <c r="E231" s="12"/>
      <c r="F231" s="72"/>
      <c r="G231" s="69">
        <f>G232</f>
        <v>330</v>
      </c>
      <c r="H231" s="69">
        <f>H232</f>
        <v>0</v>
      </c>
      <c r="I231" s="69">
        <f t="shared" si="44"/>
        <v>330</v>
      </c>
      <c r="J231" s="73">
        <f>J232</f>
        <v>0</v>
      </c>
      <c r="K231" s="73">
        <f t="shared" si="50"/>
        <v>330</v>
      </c>
      <c r="L231" s="73">
        <f>L232</f>
        <v>0</v>
      </c>
      <c r="M231" s="74">
        <f t="shared" si="41"/>
        <v>330</v>
      </c>
      <c r="N231" s="73">
        <f>N232</f>
        <v>0</v>
      </c>
      <c r="O231" s="74">
        <f t="shared" si="42"/>
        <v>330</v>
      </c>
      <c r="P231" s="73">
        <f>P232</f>
        <v>0</v>
      </c>
      <c r="Q231" s="74">
        <f t="shared" si="46"/>
        <v>330</v>
      </c>
      <c r="R231" s="73">
        <f>R232</f>
        <v>0</v>
      </c>
      <c r="S231" s="74">
        <f t="shared" si="47"/>
        <v>330</v>
      </c>
      <c r="T231" s="73">
        <f>T232</f>
        <v>0</v>
      </c>
      <c r="U231" s="74">
        <f t="shared" si="48"/>
        <v>330</v>
      </c>
      <c r="V231" s="74"/>
      <c r="W231" s="74">
        <f t="shared" si="49"/>
        <v>330</v>
      </c>
      <c r="X231" s="72">
        <f>X232</f>
        <v>0</v>
      </c>
      <c r="Y231" s="69">
        <f>Y232</f>
        <v>0</v>
      </c>
      <c r="Z231" s="69">
        <f t="shared" si="43"/>
        <v>330</v>
      </c>
      <c r="AA231" s="69">
        <f>AA232</f>
        <v>0</v>
      </c>
      <c r="AB231" s="65">
        <f t="shared" si="37"/>
        <v>330</v>
      </c>
      <c r="AC231" s="69">
        <f>AC232</f>
        <v>0</v>
      </c>
      <c r="AD231" s="65">
        <f t="shared" si="37"/>
        <v>330</v>
      </c>
      <c r="AE231" s="69">
        <f>AE232</f>
        <v>0</v>
      </c>
      <c r="AF231" s="65">
        <f t="shared" si="45"/>
        <v>330</v>
      </c>
      <c r="AG231" s="69">
        <f>AG232</f>
        <v>0</v>
      </c>
      <c r="AH231" s="65">
        <f t="shared" si="45"/>
        <v>330</v>
      </c>
      <c r="AI231" s="69">
        <f>AI232</f>
        <v>0</v>
      </c>
      <c r="AJ231" s="65">
        <f t="shared" si="45"/>
        <v>330</v>
      </c>
    </row>
    <row r="232" spans="2:36" ht="40.5" x14ac:dyDescent="0.3">
      <c r="B232" s="11"/>
      <c r="C232" s="12" t="s">
        <v>113</v>
      </c>
      <c r="D232" s="12" t="s">
        <v>118</v>
      </c>
      <c r="E232" s="12"/>
      <c r="F232" s="72"/>
      <c r="G232" s="69">
        <f>G234</f>
        <v>330</v>
      </c>
      <c r="H232" s="69">
        <f>H234</f>
        <v>0</v>
      </c>
      <c r="I232" s="69">
        <f t="shared" si="44"/>
        <v>330</v>
      </c>
      <c r="J232" s="73">
        <f>J234</f>
        <v>0</v>
      </c>
      <c r="K232" s="73">
        <f t="shared" si="50"/>
        <v>330</v>
      </c>
      <c r="L232" s="73">
        <f>L234</f>
        <v>0</v>
      </c>
      <c r="M232" s="74">
        <f t="shared" ref="M232:M271" si="51">K232+L232</f>
        <v>330</v>
      </c>
      <c r="N232" s="73">
        <f>N234</f>
        <v>0</v>
      </c>
      <c r="O232" s="74">
        <f t="shared" ref="O232:O256" si="52">M232+N232</f>
        <v>330</v>
      </c>
      <c r="P232" s="73">
        <f>P234</f>
        <v>0</v>
      </c>
      <c r="Q232" s="74">
        <f t="shared" si="46"/>
        <v>330</v>
      </c>
      <c r="R232" s="73">
        <f>R234</f>
        <v>0</v>
      </c>
      <c r="S232" s="74">
        <f t="shared" si="47"/>
        <v>330</v>
      </c>
      <c r="T232" s="73">
        <f>T234</f>
        <v>0</v>
      </c>
      <c r="U232" s="74">
        <f t="shared" si="48"/>
        <v>330</v>
      </c>
      <c r="V232" s="74"/>
      <c r="W232" s="74">
        <f t="shared" si="49"/>
        <v>330</v>
      </c>
      <c r="X232" s="72">
        <f>X234</f>
        <v>0</v>
      </c>
      <c r="Y232" s="69">
        <f>Y233+Y234</f>
        <v>0</v>
      </c>
      <c r="Z232" s="69">
        <f t="shared" si="43"/>
        <v>330</v>
      </c>
      <c r="AA232" s="69">
        <f>AA233+AA234</f>
        <v>0</v>
      </c>
      <c r="AB232" s="65">
        <f t="shared" si="37"/>
        <v>330</v>
      </c>
      <c r="AC232" s="69">
        <f>AC233+AC234</f>
        <v>0</v>
      </c>
      <c r="AD232" s="65">
        <f t="shared" si="37"/>
        <v>330</v>
      </c>
      <c r="AE232" s="69">
        <f>AE233+AE234</f>
        <v>0</v>
      </c>
      <c r="AF232" s="65">
        <f t="shared" si="45"/>
        <v>330</v>
      </c>
      <c r="AG232" s="69">
        <f>AG233+AG234</f>
        <v>0</v>
      </c>
      <c r="AH232" s="65">
        <f t="shared" si="45"/>
        <v>330</v>
      </c>
      <c r="AI232" s="69">
        <f>AI233+AI234</f>
        <v>0</v>
      </c>
      <c r="AJ232" s="65">
        <f t="shared" si="45"/>
        <v>330</v>
      </c>
    </row>
    <row r="233" spans="2:36" ht="161.25" customHeight="1" x14ac:dyDescent="0.3">
      <c r="B233" s="11"/>
      <c r="C233" s="12" t="s">
        <v>115</v>
      </c>
      <c r="D233" s="12" t="s">
        <v>118</v>
      </c>
      <c r="E233" s="12">
        <v>100</v>
      </c>
      <c r="F233" s="72"/>
      <c r="G233" s="69"/>
      <c r="H233" s="69"/>
      <c r="I233" s="69">
        <v>0</v>
      </c>
      <c r="J233" s="73"/>
      <c r="K233" s="73"/>
      <c r="L233" s="73"/>
      <c r="M233" s="74"/>
      <c r="N233" s="73"/>
      <c r="O233" s="74"/>
      <c r="P233" s="73"/>
      <c r="Q233" s="74"/>
      <c r="R233" s="73"/>
      <c r="S233" s="74"/>
      <c r="T233" s="73"/>
      <c r="U233" s="74"/>
      <c r="V233" s="74"/>
      <c r="W233" s="74"/>
      <c r="X233" s="72"/>
      <c r="Y233" s="69">
        <v>210</v>
      </c>
      <c r="Z233" s="69">
        <f t="shared" si="43"/>
        <v>210</v>
      </c>
      <c r="AA233" s="69"/>
      <c r="AB233" s="65">
        <f t="shared" si="37"/>
        <v>210</v>
      </c>
      <c r="AC233" s="69"/>
      <c r="AD233" s="65">
        <f t="shared" si="37"/>
        <v>210</v>
      </c>
      <c r="AE233" s="69"/>
      <c r="AF233" s="65">
        <f t="shared" si="45"/>
        <v>210</v>
      </c>
      <c r="AG233" s="69"/>
      <c r="AH233" s="65">
        <f t="shared" si="45"/>
        <v>210</v>
      </c>
      <c r="AI233" s="69">
        <v>0</v>
      </c>
      <c r="AJ233" s="65">
        <f t="shared" si="45"/>
        <v>210</v>
      </c>
    </row>
    <row r="234" spans="2:36" ht="81" x14ac:dyDescent="0.3">
      <c r="B234" s="11"/>
      <c r="C234" s="12" t="s">
        <v>15</v>
      </c>
      <c r="D234" s="12" t="s">
        <v>118</v>
      </c>
      <c r="E234" s="12">
        <v>200</v>
      </c>
      <c r="F234" s="72">
        <v>7</v>
      </c>
      <c r="G234" s="69">
        <v>330</v>
      </c>
      <c r="H234" s="69">
        <v>0</v>
      </c>
      <c r="I234" s="69">
        <f t="shared" si="44"/>
        <v>330</v>
      </c>
      <c r="J234" s="73">
        <v>0</v>
      </c>
      <c r="K234" s="73">
        <f t="shared" si="50"/>
        <v>330</v>
      </c>
      <c r="L234" s="73"/>
      <c r="M234" s="74">
        <f t="shared" si="51"/>
        <v>330</v>
      </c>
      <c r="N234" s="73">
        <v>0</v>
      </c>
      <c r="O234" s="74">
        <f t="shared" si="52"/>
        <v>330</v>
      </c>
      <c r="P234" s="73">
        <v>0</v>
      </c>
      <c r="Q234" s="74">
        <f t="shared" si="46"/>
        <v>330</v>
      </c>
      <c r="R234" s="73"/>
      <c r="S234" s="74">
        <f t="shared" si="47"/>
        <v>330</v>
      </c>
      <c r="T234" s="73">
        <v>0</v>
      </c>
      <c r="U234" s="74">
        <f t="shared" si="48"/>
        <v>330</v>
      </c>
      <c r="V234" s="74"/>
      <c r="W234" s="74">
        <f t="shared" si="49"/>
        <v>330</v>
      </c>
      <c r="X234" s="72"/>
      <c r="Y234" s="69">
        <v>-210</v>
      </c>
      <c r="Z234" s="69">
        <f t="shared" si="43"/>
        <v>120</v>
      </c>
      <c r="AA234" s="69"/>
      <c r="AB234" s="65">
        <f t="shared" si="37"/>
        <v>120</v>
      </c>
      <c r="AC234" s="69"/>
      <c r="AD234" s="65">
        <f t="shared" si="37"/>
        <v>120</v>
      </c>
      <c r="AE234" s="69"/>
      <c r="AF234" s="65">
        <f t="shared" si="45"/>
        <v>120</v>
      </c>
      <c r="AG234" s="69"/>
      <c r="AH234" s="65">
        <f t="shared" si="45"/>
        <v>120</v>
      </c>
      <c r="AI234" s="69">
        <v>0</v>
      </c>
      <c r="AJ234" s="65">
        <f t="shared" si="45"/>
        <v>120</v>
      </c>
    </row>
    <row r="235" spans="2:36" ht="162" x14ac:dyDescent="0.3">
      <c r="B235" s="11"/>
      <c r="C235" s="12" t="s">
        <v>439</v>
      </c>
      <c r="D235" s="12" t="s">
        <v>119</v>
      </c>
      <c r="E235" s="12"/>
      <c r="F235" s="72"/>
      <c r="G235" s="69">
        <f>G236+G240+G244</f>
        <v>5309.1080000000002</v>
      </c>
      <c r="H235" s="69">
        <f>H236+H240+H244</f>
        <v>0</v>
      </c>
      <c r="I235" s="69">
        <f t="shared" si="44"/>
        <v>5309.1080000000002</v>
      </c>
      <c r="J235" s="73">
        <f>J236+J240+J244</f>
        <v>0</v>
      </c>
      <c r="K235" s="73">
        <f t="shared" si="50"/>
        <v>5309.1080000000002</v>
      </c>
      <c r="L235" s="73">
        <f>L236+L240+L244</f>
        <v>0</v>
      </c>
      <c r="M235" s="74">
        <f t="shared" si="51"/>
        <v>5309.1080000000002</v>
      </c>
      <c r="N235" s="73">
        <f>N236+N240+N244</f>
        <v>0</v>
      </c>
      <c r="O235" s="74">
        <f t="shared" si="52"/>
        <v>5309.1080000000002</v>
      </c>
      <c r="P235" s="73">
        <f>P236+P240+P244</f>
        <v>0</v>
      </c>
      <c r="Q235" s="74">
        <f t="shared" si="46"/>
        <v>5309.1080000000002</v>
      </c>
      <c r="R235" s="73">
        <f>R236+R240+R244</f>
        <v>0</v>
      </c>
      <c r="S235" s="74">
        <f t="shared" si="47"/>
        <v>5309.1080000000002</v>
      </c>
      <c r="T235" s="73">
        <f>T236+T240+T244</f>
        <v>0</v>
      </c>
      <c r="U235" s="74">
        <f t="shared" si="48"/>
        <v>5309.1080000000002</v>
      </c>
      <c r="V235" s="74"/>
      <c r="W235" s="74">
        <f t="shared" si="49"/>
        <v>5309.1080000000002</v>
      </c>
      <c r="X235" s="72">
        <f>X236+X240+X244</f>
        <v>0</v>
      </c>
      <c r="Y235" s="69">
        <f>Y236+Y240+Y244</f>
        <v>0</v>
      </c>
      <c r="Z235" s="69">
        <f t="shared" si="43"/>
        <v>5309.1080000000002</v>
      </c>
      <c r="AA235" s="69">
        <f>AA236+AA240+AA244</f>
        <v>0</v>
      </c>
      <c r="AB235" s="65">
        <f t="shared" si="37"/>
        <v>5309.1080000000002</v>
      </c>
      <c r="AC235" s="69">
        <f>AC236+AC240+AC244</f>
        <v>0</v>
      </c>
      <c r="AD235" s="65">
        <f t="shared" si="37"/>
        <v>5309.1080000000002</v>
      </c>
      <c r="AE235" s="69">
        <f>AE236+AE240+AE244</f>
        <v>0</v>
      </c>
      <c r="AF235" s="65">
        <f t="shared" si="45"/>
        <v>5309.1080000000002</v>
      </c>
      <c r="AG235" s="69">
        <f>AG236+AG240+AG244</f>
        <v>0</v>
      </c>
      <c r="AH235" s="65">
        <f t="shared" si="45"/>
        <v>5309.1080000000002</v>
      </c>
      <c r="AI235" s="69">
        <f>AI236+AI240+AI244</f>
        <v>0</v>
      </c>
      <c r="AJ235" s="65">
        <f t="shared" si="45"/>
        <v>5309.1080000000002</v>
      </c>
    </row>
    <row r="236" spans="2:36" ht="60.75" x14ac:dyDescent="0.3">
      <c r="B236" s="11"/>
      <c r="C236" s="12" t="s">
        <v>120</v>
      </c>
      <c r="D236" s="12" t="s">
        <v>121</v>
      </c>
      <c r="E236" s="12"/>
      <c r="F236" s="72"/>
      <c r="G236" s="69">
        <f>G237+G238+G239</f>
        <v>3191.942</v>
      </c>
      <c r="H236" s="69">
        <f>H237+H238+H239</f>
        <v>0</v>
      </c>
      <c r="I236" s="69">
        <f t="shared" si="44"/>
        <v>3191.942</v>
      </c>
      <c r="J236" s="73">
        <f>J237+J238+J239</f>
        <v>0</v>
      </c>
      <c r="K236" s="73">
        <f t="shared" si="50"/>
        <v>3191.942</v>
      </c>
      <c r="L236" s="73">
        <f>L237+L238+L239</f>
        <v>0</v>
      </c>
      <c r="M236" s="74">
        <f t="shared" si="51"/>
        <v>3191.942</v>
      </c>
      <c r="N236" s="73">
        <f>N237+N238+N239</f>
        <v>0</v>
      </c>
      <c r="O236" s="74">
        <f t="shared" si="52"/>
        <v>3191.942</v>
      </c>
      <c r="P236" s="73">
        <f>P237+P238+P239</f>
        <v>0</v>
      </c>
      <c r="Q236" s="74">
        <f t="shared" si="46"/>
        <v>3191.942</v>
      </c>
      <c r="R236" s="73">
        <f>R237+R238+R239</f>
        <v>0</v>
      </c>
      <c r="S236" s="74">
        <f t="shared" si="47"/>
        <v>3191.942</v>
      </c>
      <c r="T236" s="73">
        <f>T237+T238+T239</f>
        <v>0</v>
      </c>
      <c r="U236" s="74">
        <f t="shared" si="48"/>
        <v>3191.942</v>
      </c>
      <c r="V236" s="74"/>
      <c r="W236" s="74">
        <f t="shared" si="49"/>
        <v>3191.942</v>
      </c>
      <c r="X236" s="72">
        <f>X237+X238+X239</f>
        <v>0</v>
      </c>
      <c r="Y236" s="69">
        <f>Y237+Y238+Y239</f>
        <v>0</v>
      </c>
      <c r="Z236" s="69">
        <f t="shared" si="43"/>
        <v>3191.942</v>
      </c>
      <c r="AA236" s="69">
        <f>AA237+AA238+AA239</f>
        <v>0</v>
      </c>
      <c r="AB236" s="65">
        <f t="shared" si="37"/>
        <v>3191.942</v>
      </c>
      <c r="AC236" s="69">
        <f>AC237+AC238+AC239</f>
        <v>0</v>
      </c>
      <c r="AD236" s="65">
        <f t="shared" si="37"/>
        <v>3191.942</v>
      </c>
      <c r="AE236" s="69">
        <f>AE237+AE238+AE239</f>
        <v>0</v>
      </c>
      <c r="AF236" s="65">
        <f t="shared" si="45"/>
        <v>3191.942</v>
      </c>
      <c r="AG236" s="69">
        <f>AG237+AG238+AG239</f>
        <v>0</v>
      </c>
      <c r="AH236" s="65">
        <f t="shared" si="45"/>
        <v>3191.942</v>
      </c>
      <c r="AI236" s="69">
        <f>AI237+AI238+AI239</f>
        <v>0</v>
      </c>
      <c r="AJ236" s="65">
        <f t="shared" si="45"/>
        <v>3191.942</v>
      </c>
    </row>
    <row r="237" spans="2:36" ht="167.25" customHeight="1" x14ac:dyDescent="0.3">
      <c r="B237" s="11"/>
      <c r="C237" s="12" t="s">
        <v>115</v>
      </c>
      <c r="D237" s="12" t="s">
        <v>121</v>
      </c>
      <c r="E237" s="12">
        <v>100</v>
      </c>
      <c r="F237" s="72">
        <v>7</v>
      </c>
      <c r="G237" s="69">
        <v>3008.442</v>
      </c>
      <c r="H237" s="69">
        <v>0</v>
      </c>
      <c r="I237" s="69">
        <f t="shared" si="44"/>
        <v>3008.442</v>
      </c>
      <c r="J237" s="73">
        <v>0</v>
      </c>
      <c r="K237" s="73">
        <f t="shared" si="50"/>
        <v>3008.442</v>
      </c>
      <c r="L237" s="73">
        <v>0</v>
      </c>
      <c r="M237" s="74">
        <f t="shared" si="51"/>
        <v>3008.442</v>
      </c>
      <c r="N237" s="73">
        <v>0</v>
      </c>
      <c r="O237" s="74">
        <f t="shared" si="52"/>
        <v>3008.442</v>
      </c>
      <c r="P237" s="73">
        <v>0</v>
      </c>
      <c r="Q237" s="74">
        <f t="shared" si="46"/>
        <v>3008.442</v>
      </c>
      <c r="R237" s="73">
        <v>0</v>
      </c>
      <c r="S237" s="74">
        <f t="shared" si="47"/>
        <v>3008.442</v>
      </c>
      <c r="T237" s="73">
        <v>0</v>
      </c>
      <c r="U237" s="74">
        <f t="shared" si="48"/>
        <v>3008.442</v>
      </c>
      <c r="V237" s="74"/>
      <c r="W237" s="74">
        <f t="shared" si="49"/>
        <v>3008.442</v>
      </c>
      <c r="X237" s="72"/>
      <c r="Y237" s="69">
        <v>0</v>
      </c>
      <c r="Z237" s="69">
        <f t="shared" si="43"/>
        <v>3008.442</v>
      </c>
      <c r="AA237" s="69">
        <v>0</v>
      </c>
      <c r="AB237" s="65">
        <f t="shared" si="37"/>
        <v>3008.442</v>
      </c>
      <c r="AC237" s="69">
        <v>0</v>
      </c>
      <c r="AD237" s="65">
        <f t="shared" si="37"/>
        <v>3008.442</v>
      </c>
      <c r="AE237" s="69">
        <v>0</v>
      </c>
      <c r="AF237" s="65">
        <f t="shared" si="45"/>
        <v>3008.442</v>
      </c>
      <c r="AG237" s="69">
        <v>0</v>
      </c>
      <c r="AH237" s="65">
        <f t="shared" si="45"/>
        <v>3008.442</v>
      </c>
      <c r="AI237" s="69">
        <v>0</v>
      </c>
      <c r="AJ237" s="65">
        <f t="shared" si="45"/>
        <v>3008.442</v>
      </c>
    </row>
    <row r="238" spans="2:36" ht="101.25" x14ac:dyDescent="0.3">
      <c r="B238" s="11"/>
      <c r="C238" s="12" t="s">
        <v>366</v>
      </c>
      <c r="D238" s="12" t="s">
        <v>121</v>
      </c>
      <c r="E238" s="12">
        <v>200</v>
      </c>
      <c r="F238" s="72">
        <v>7</v>
      </c>
      <c r="G238" s="69">
        <v>173.5</v>
      </c>
      <c r="H238" s="69">
        <v>0</v>
      </c>
      <c r="I238" s="69">
        <f t="shared" si="44"/>
        <v>173.5</v>
      </c>
      <c r="J238" s="73">
        <v>0</v>
      </c>
      <c r="K238" s="73">
        <f t="shared" si="50"/>
        <v>173.5</v>
      </c>
      <c r="L238" s="73">
        <v>0</v>
      </c>
      <c r="M238" s="74">
        <f t="shared" si="51"/>
        <v>173.5</v>
      </c>
      <c r="N238" s="73">
        <v>0</v>
      </c>
      <c r="O238" s="74">
        <f t="shared" si="52"/>
        <v>173.5</v>
      </c>
      <c r="P238" s="73">
        <v>0</v>
      </c>
      <c r="Q238" s="74">
        <f t="shared" si="46"/>
        <v>173.5</v>
      </c>
      <c r="R238" s="73">
        <v>0</v>
      </c>
      <c r="S238" s="74">
        <f t="shared" si="47"/>
        <v>173.5</v>
      </c>
      <c r="T238" s="73">
        <v>0</v>
      </c>
      <c r="U238" s="74">
        <f t="shared" si="48"/>
        <v>173.5</v>
      </c>
      <c r="V238" s="74"/>
      <c r="W238" s="74">
        <f t="shared" si="49"/>
        <v>173.5</v>
      </c>
      <c r="X238" s="72"/>
      <c r="Y238" s="69">
        <v>0</v>
      </c>
      <c r="Z238" s="69">
        <f t="shared" si="43"/>
        <v>173.5</v>
      </c>
      <c r="AA238" s="69">
        <v>0</v>
      </c>
      <c r="AB238" s="65">
        <f t="shared" si="37"/>
        <v>173.5</v>
      </c>
      <c r="AC238" s="69">
        <v>0</v>
      </c>
      <c r="AD238" s="65">
        <f t="shared" si="37"/>
        <v>173.5</v>
      </c>
      <c r="AE238" s="69">
        <v>0</v>
      </c>
      <c r="AF238" s="65">
        <f t="shared" si="45"/>
        <v>173.5</v>
      </c>
      <c r="AG238" s="69">
        <v>0</v>
      </c>
      <c r="AH238" s="65">
        <f t="shared" si="45"/>
        <v>173.5</v>
      </c>
      <c r="AI238" s="69">
        <v>0</v>
      </c>
      <c r="AJ238" s="65">
        <f t="shared" si="45"/>
        <v>173.5</v>
      </c>
    </row>
    <row r="239" spans="2:36" ht="40.5" x14ac:dyDescent="0.3">
      <c r="B239" s="11"/>
      <c r="C239" s="12" t="s">
        <v>19</v>
      </c>
      <c r="D239" s="12" t="s">
        <v>121</v>
      </c>
      <c r="E239" s="12">
        <v>800</v>
      </c>
      <c r="F239" s="72">
        <v>7</v>
      </c>
      <c r="G239" s="69">
        <v>10</v>
      </c>
      <c r="H239" s="69">
        <v>0</v>
      </c>
      <c r="I239" s="69">
        <f t="shared" si="44"/>
        <v>10</v>
      </c>
      <c r="J239" s="73">
        <v>0</v>
      </c>
      <c r="K239" s="73">
        <f t="shared" si="50"/>
        <v>10</v>
      </c>
      <c r="L239" s="73">
        <v>0</v>
      </c>
      <c r="M239" s="74">
        <f t="shared" si="51"/>
        <v>10</v>
      </c>
      <c r="N239" s="73">
        <v>0</v>
      </c>
      <c r="O239" s="74">
        <f t="shared" si="52"/>
        <v>10</v>
      </c>
      <c r="P239" s="73">
        <v>0</v>
      </c>
      <c r="Q239" s="74">
        <f t="shared" si="46"/>
        <v>10</v>
      </c>
      <c r="R239" s="73">
        <v>0</v>
      </c>
      <c r="S239" s="74">
        <f t="shared" si="47"/>
        <v>10</v>
      </c>
      <c r="T239" s="73">
        <v>0</v>
      </c>
      <c r="U239" s="74">
        <f t="shared" si="48"/>
        <v>10</v>
      </c>
      <c r="V239" s="74"/>
      <c r="W239" s="74">
        <f t="shared" si="49"/>
        <v>10</v>
      </c>
      <c r="X239" s="72"/>
      <c r="Y239" s="69">
        <v>0</v>
      </c>
      <c r="Z239" s="69">
        <f t="shared" si="43"/>
        <v>10</v>
      </c>
      <c r="AA239" s="69">
        <v>0</v>
      </c>
      <c r="AB239" s="65">
        <f t="shared" si="37"/>
        <v>10</v>
      </c>
      <c r="AC239" s="69">
        <v>0</v>
      </c>
      <c r="AD239" s="65">
        <f t="shared" si="37"/>
        <v>10</v>
      </c>
      <c r="AE239" s="69">
        <v>0</v>
      </c>
      <c r="AF239" s="65">
        <f t="shared" si="45"/>
        <v>10</v>
      </c>
      <c r="AG239" s="69">
        <v>0</v>
      </c>
      <c r="AH239" s="65">
        <f t="shared" si="45"/>
        <v>10</v>
      </c>
      <c r="AI239" s="69">
        <v>0</v>
      </c>
      <c r="AJ239" s="65">
        <f t="shared" si="45"/>
        <v>10</v>
      </c>
    </row>
    <row r="240" spans="2:36" ht="60.75" x14ac:dyDescent="0.3">
      <c r="B240" s="11"/>
      <c r="C240" s="12" t="s">
        <v>122</v>
      </c>
      <c r="D240" s="12" t="s">
        <v>123</v>
      </c>
      <c r="E240" s="12"/>
      <c r="F240" s="72"/>
      <c r="G240" s="69">
        <f>G241+G242+G243</f>
        <v>1417.1659999999999</v>
      </c>
      <c r="H240" s="69">
        <f>H241+H242+H243</f>
        <v>0</v>
      </c>
      <c r="I240" s="69">
        <f t="shared" si="44"/>
        <v>1417.1659999999999</v>
      </c>
      <c r="J240" s="73">
        <f>J241+J242+J243</f>
        <v>0</v>
      </c>
      <c r="K240" s="73">
        <f t="shared" si="50"/>
        <v>1417.1659999999999</v>
      </c>
      <c r="L240" s="73">
        <f>L241+L242+L243</f>
        <v>0</v>
      </c>
      <c r="M240" s="74">
        <f t="shared" si="51"/>
        <v>1417.1659999999999</v>
      </c>
      <c r="N240" s="73">
        <f>N241+N242+N243</f>
        <v>0</v>
      </c>
      <c r="O240" s="74">
        <f t="shared" si="52"/>
        <v>1417.1659999999999</v>
      </c>
      <c r="P240" s="73">
        <f>P241+P242+P243</f>
        <v>0</v>
      </c>
      <c r="Q240" s="74">
        <f t="shared" si="46"/>
        <v>1417.1659999999999</v>
      </c>
      <c r="R240" s="73">
        <f>R241+R242+R243</f>
        <v>0</v>
      </c>
      <c r="S240" s="74">
        <f t="shared" si="47"/>
        <v>1417.1659999999999</v>
      </c>
      <c r="T240" s="73"/>
      <c r="U240" s="74">
        <f t="shared" si="48"/>
        <v>1417.1659999999999</v>
      </c>
      <c r="V240" s="74"/>
      <c r="W240" s="74">
        <f t="shared" si="49"/>
        <v>1417.1659999999999</v>
      </c>
      <c r="X240" s="72"/>
      <c r="Y240" s="69">
        <f>Y241+Y242+Y243</f>
        <v>0</v>
      </c>
      <c r="Z240" s="69">
        <f t="shared" si="43"/>
        <v>1417.1659999999999</v>
      </c>
      <c r="AA240" s="69">
        <f>AA241+AA242+AA243</f>
        <v>0</v>
      </c>
      <c r="AB240" s="65">
        <f t="shared" si="37"/>
        <v>1417.1659999999999</v>
      </c>
      <c r="AC240" s="69">
        <f>AC241+AC242+AC243</f>
        <v>0</v>
      </c>
      <c r="AD240" s="65">
        <f t="shared" si="37"/>
        <v>1417.1659999999999</v>
      </c>
      <c r="AE240" s="69">
        <f>AE241+AE242+AE243</f>
        <v>0</v>
      </c>
      <c r="AF240" s="65">
        <f t="shared" si="45"/>
        <v>1417.1659999999999</v>
      </c>
      <c r="AG240" s="69">
        <f>AG241+AG242+AG243</f>
        <v>0</v>
      </c>
      <c r="AH240" s="65">
        <f t="shared" si="45"/>
        <v>1417.1659999999999</v>
      </c>
      <c r="AI240" s="69">
        <f>AI241+AI242+AI243</f>
        <v>0</v>
      </c>
      <c r="AJ240" s="65">
        <f t="shared" si="45"/>
        <v>1417.1659999999999</v>
      </c>
    </row>
    <row r="241" spans="2:36" ht="143.25" customHeight="1" x14ac:dyDescent="0.3">
      <c r="B241" s="11"/>
      <c r="C241" s="12" t="s">
        <v>115</v>
      </c>
      <c r="D241" s="12" t="s">
        <v>123</v>
      </c>
      <c r="E241" s="12">
        <v>100</v>
      </c>
      <c r="F241" s="72">
        <v>9</v>
      </c>
      <c r="G241" s="69">
        <v>1362.566</v>
      </c>
      <c r="H241" s="69">
        <v>0</v>
      </c>
      <c r="I241" s="69">
        <f t="shared" si="44"/>
        <v>1362.566</v>
      </c>
      <c r="J241" s="73">
        <v>0</v>
      </c>
      <c r="K241" s="73">
        <f t="shared" si="50"/>
        <v>1362.566</v>
      </c>
      <c r="L241" s="73">
        <v>0</v>
      </c>
      <c r="M241" s="74">
        <f t="shared" si="51"/>
        <v>1362.566</v>
      </c>
      <c r="N241" s="73">
        <v>0</v>
      </c>
      <c r="O241" s="74">
        <f t="shared" si="52"/>
        <v>1362.566</v>
      </c>
      <c r="P241" s="73">
        <v>0</v>
      </c>
      <c r="Q241" s="74">
        <f t="shared" si="46"/>
        <v>1362.566</v>
      </c>
      <c r="R241" s="73">
        <v>0</v>
      </c>
      <c r="S241" s="74">
        <f t="shared" si="47"/>
        <v>1362.566</v>
      </c>
      <c r="T241" s="73"/>
      <c r="U241" s="74">
        <f t="shared" si="48"/>
        <v>1362.566</v>
      </c>
      <c r="V241" s="74"/>
      <c r="W241" s="74">
        <f t="shared" si="49"/>
        <v>1362.566</v>
      </c>
      <c r="X241" s="72"/>
      <c r="Y241" s="69">
        <v>0</v>
      </c>
      <c r="Z241" s="69">
        <f t="shared" si="43"/>
        <v>1362.566</v>
      </c>
      <c r="AA241" s="69">
        <v>0</v>
      </c>
      <c r="AB241" s="65">
        <f t="shared" si="37"/>
        <v>1362.566</v>
      </c>
      <c r="AC241" s="69">
        <v>0</v>
      </c>
      <c r="AD241" s="65">
        <f t="shared" si="37"/>
        <v>1362.566</v>
      </c>
      <c r="AE241" s="69">
        <v>0</v>
      </c>
      <c r="AF241" s="65">
        <f t="shared" si="45"/>
        <v>1362.566</v>
      </c>
      <c r="AG241" s="69">
        <v>0</v>
      </c>
      <c r="AH241" s="65">
        <f t="shared" si="45"/>
        <v>1362.566</v>
      </c>
      <c r="AI241" s="69">
        <v>0</v>
      </c>
      <c r="AJ241" s="65">
        <f t="shared" si="45"/>
        <v>1362.566</v>
      </c>
    </row>
    <row r="242" spans="2:36" ht="81" x14ac:dyDescent="0.3">
      <c r="B242" s="11"/>
      <c r="C242" s="12" t="s">
        <v>15</v>
      </c>
      <c r="D242" s="12" t="s">
        <v>123</v>
      </c>
      <c r="E242" s="12">
        <v>200</v>
      </c>
      <c r="F242" s="72">
        <v>9</v>
      </c>
      <c r="G242" s="69">
        <v>53.1</v>
      </c>
      <c r="H242" s="69">
        <v>0</v>
      </c>
      <c r="I242" s="69">
        <f t="shared" si="44"/>
        <v>53.1</v>
      </c>
      <c r="J242" s="73">
        <v>0</v>
      </c>
      <c r="K242" s="73">
        <f t="shared" si="50"/>
        <v>53.1</v>
      </c>
      <c r="L242" s="73">
        <v>0</v>
      </c>
      <c r="M242" s="74">
        <f t="shared" si="51"/>
        <v>53.1</v>
      </c>
      <c r="N242" s="73">
        <v>0</v>
      </c>
      <c r="O242" s="74">
        <f t="shared" si="52"/>
        <v>53.1</v>
      </c>
      <c r="P242" s="73">
        <v>0</v>
      </c>
      <c r="Q242" s="74">
        <f t="shared" si="46"/>
        <v>53.1</v>
      </c>
      <c r="R242" s="73">
        <v>0</v>
      </c>
      <c r="S242" s="74">
        <f t="shared" si="47"/>
        <v>53.1</v>
      </c>
      <c r="T242" s="73">
        <v>0</v>
      </c>
      <c r="U242" s="74">
        <f t="shared" si="48"/>
        <v>53.1</v>
      </c>
      <c r="V242" s="74"/>
      <c r="W242" s="74">
        <f t="shared" si="49"/>
        <v>53.1</v>
      </c>
      <c r="X242" s="72"/>
      <c r="Y242" s="69">
        <v>0</v>
      </c>
      <c r="Z242" s="69">
        <f t="shared" si="43"/>
        <v>53.1</v>
      </c>
      <c r="AA242" s="69">
        <v>0</v>
      </c>
      <c r="AB242" s="65">
        <f t="shared" si="37"/>
        <v>53.1</v>
      </c>
      <c r="AC242" s="69">
        <v>0</v>
      </c>
      <c r="AD242" s="65">
        <f t="shared" si="37"/>
        <v>53.1</v>
      </c>
      <c r="AE242" s="69">
        <v>0</v>
      </c>
      <c r="AF242" s="65">
        <f t="shared" si="45"/>
        <v>53.1</v>
      </c>
      <c r="AG242" s="69">
        <v>0</v>
      </c>
      <c r="AH242" s="65">
        <f t="shared" si="45"/>
        <v>53.1</v>
      </c>
      <c r="AI242" s="69">
        <v>0</v>
      </c>
      <c r="AJ242" s="65">
        <f t="shared" si="45"/>
        <v>53.1</v>
      </c>
    </row>
    <row r="243" spans="2:36" ht="40.5" x14ac:dyDescent="0.3">
      <c r="B243" s="11"/>
      <c r="C243" s="12" t="s">
        <v>19</v>
      </c>
      <c r="D243" s="12" t="s">
        <v>123</v>
      </c>
      <c r="E243" s="12">
        <v>800</v>
      </c>
      <c r="F243" s="72">
        <v>9</v>
      </c>
      <c r="G243" s="69">
        <v>1.5</v>
      </c>
      <c r="H243" s="69">
        <v>0</v>
      </c>
      <c r="I243" s="69">
        <f t="shared" si="44"/>
        <v>1.5</v>
      </c>
      <c r="J243" s="73">
        <v>0</v>
      </c>
      <c r="K243" s="73">
        <f t="shared" si="50"/>
        <v>1.5</v>
      </c>
      <c r="L243" s="73">
        <v>0</v>
      </c>
      <c r="M243" s="74">
        <f t="shared" si="51"/>
        <v>1.5</v>
      </c>
      <c r="N243" s="73">
        <v>0</v>
      </c>
      <c r="O243" s="74">
        <f t="shared" si="52"/>
        <v>1.5</v>
      </c>
      <c r="P243" s="73">
        <v>0</v>
      </c>
      <c r="Q243" s="74">
        <f t="shared" si="46"/>
        <v>1.5</v>
      </c>
      <c r="R243" s="73">
        <v>0</v>
      </c>
      <c r="S243" s="74">
        <f t="shared" si="47"/>
        <v>1.5</v>
      </c>
      <c r="T243" s="73">
        <v>0</v>
      </c>
      <c r="U243" s="74">
        <f t="shared" si="48"/>
        <v>1.5</v>
      </c>
      <c r="V243" s="74"/>
      <c r="W243" s="74">
        <f t="shared" si="49"/>
        <v>1.5</v>
      </c>
      <c r="X243" s="72"/>
      <c r="Y243" s="69">
        <v>0</v>
      </c>
      <c r="Z243" s="69">
        <f t="shared" si="43"/>
        <v>1.5</v>
      </c>
      <c r="AA243" s="69">
        <v>0</v>
      </c>
      <c r="AB243" s="65">
        <f t="shared" si="37"/>
        <v>1.5</v>
      </c>
      <c r="AC243" s="69">
        <v>0</v>
      </c>
      <c r="AD243" s="65">
        <f t="shared" si="37"/>
        <v>1.5</v>
      </c>
      <c r="AE243" s="69">
        <v>0</v>
      </c>
      <c r="AF243" s="65">
        <f t="shared" si="45"/>
        <v>1.5</v>
      </c>
      <c r="AG243" s="69">
        <v>0</v>
      </c>
      <c r="AH243" s="65">
        <f t="shared" si="45"/>
        <v>1.5</v>
      </c>
      <c r="AI243" s="69">
        <v>0</v>
      </c>
      <c r="AJ243" s="65">
        <f t="shared" si="45"/>
        <v>1.5</v>
      </c>
    </row>
    <row r="244" spans="2:36" ht="40.5" x14ac:dyDescent="0.3">
      <c r="B244" s="11"/>
      <c r="C244" s="12" t="s">
        <v>113</v>
      </c>
      <c r="D244" s="12" t="s">
        <v>124</v>
      </c>
      <c r="E244" s="12"/>
      <c r="F244" s="72"/>
      <c r="G244" s="69">
        <f>G245</f>
        <v>700</v>
      </c>
      <c r="H244" s="69">
        <f>H245</f>
        <v>0</v>
      </c>
      <c r="I244" s="69">
        <f t="shared" si="44"/>
        <v>700</v>
      </c>
      <c r="J244" s="73">
        <f>J245</f>
        <v>0</v>
      </c>
      <c r="K244" s="73">
        <f t="shared" si="50"/>
        <v>700</v>
      </c>
      <c r="L244" s="73">
        <f>L245</f>
        <v>0</v>
      </c>
      <c r="M244" s="74">
        <f t="shared" si="51"/>
        <v>700</v>
      </c>
      <c r="N244" s="73">
        <f>N245</f>
        <v>0</v>
      </c>
      <c r="O244" s="74">
        <f t="shared" si="52"/>
        <v>700</v>
      </c>
      <c r="P244" s="73">
        <f>P245</f>
        <v>0</v>
      </c>
      <c r="Q244" s="74">
        <f t="shared" si="46"/>
        <v>700</v>
      </c>
      <c r="R244" s="73">
        <f>R245</f>
        <v>0</v>
      </c>
      <c r="S244" s="74">
        <f t="shared" si="47"/>
        <v>700</v>
      </c>
      <c r="T244" s="73">
        <f>T245</f>
        <v>0</v>
      </c>
      <c r="U244" s="74">
        <f t="shared" si="48"/>
        <v>700</v>
      </c>
      <c r="V244" s="74"/>
      <c r="W244" s="74">
        <f t="shared" si="49"/>
        <v>700</v>
      </c>
      <c r="X244" s="72">
        <f>X245</f>
        <v>0</v>
      </c>
      <c r="Y244" s="69">
        <f>Y245</f>
        <v>0</v>
      </c>
      <c r="Z244" s="69">
        <f t="shared" si="43"/>
        <v>700</v>
      </c>
      <c r="AA244" s="69">
        <f>AA245</f>
        <v>0</v>
      </c>
      <c r="AB244" s="65">
        <f t="shared" si="37"/>
        <v>700</v>
      </c>
      <c r="AC244" s="69">
        <f>AC245</f>
        <v>0</v>
      </c>
      <c r="AD244" s="65">
        <f t="shared" si="37"/>
        <v>700</v>
      </c>
      <c r="AE244" s="69">
        <f>AE245</f>
        <v>0</v>
      </c>
      <c r="AF244" s="65">
        <f t="shared" si="45"/>
        <v>700</v>
      </c>
      <c r="AG244" s="69">
        <f>AG245</f>
        <v>0</v>
      </c>
      <c r="AH244" s="65">
        <f t="shared" si="45"/>
        <v>700</v>
      </c>
      <c r="AI244" s="69">
        <f>AI245</f>
        <v>0</v>
      </c>
      <c r="AJ244" s="65">
        <f t="shared" si="45"/>
        <v>700</v>
      </c>
    </row>
    <row r="245" spans="2:36" ht="166.5" customHeight="1" x14ac:dyDescent="0.3">
      <c r="B245" s="11"/>
      <c r="C245" s="12" t="s">
        <v>115</v>
      </c>
      <c r="D245" s="12" t="s">
        <v>124</v>
      </c>
      <c r="E245" s="12">
        <v>100</v>
      </c>
      <c r="F245" s="72">
        <v>7</v>
      </c>
      <c r="G245" s="69">
        <v>700</v>
      </c>
      <c r="H245" s="69"/>
      <c r="I245" s="69">
        <f t="shared" si="44"/>
        <v>700</v>
      </c>
      <c r="J245" s="73"/>
      <c r="K245" s="73">
        <f t="shared" si="50"/>
        <v>700</v>
      </c>
      <c r="L245" s="73"/>
      <c r="M245" s="74">
        <f t="shared" si="51"/>
        <v>700</v>
      </c>
      <c r="N245" s="73"/>
      <c r="O245" s="74">
        <f t="shared" si="52"/>
        <v>700</v>
      </c>
      <c r="P245" s="73"/>
      <c r="Q245" s="74">
        <f t="shared" si="46"/>
        <v>700</v>
      </c>
      <c r="R245" s="73"/>
      <c r="S245" s="74">
        <f t="shared" si="47"/>
        <v>700</v>
      </c>
      <c r="T245" s="73"/>
      <c r="U245" s="74">
        <f t="shared" si="48"/>
        <v>700</v>
      </c>
      <c r="V245" s="74"/>
      <c r="W245" s="74">
        <f t="shared" si="49"/>
        <v>700</v>
      </c>
      <c r="X245" s="72"/>
      <c r="Y245" s="69">
        <v>0</v>
      </c>
      <c r="Z245" s="69">
        <f t="shared" si="43"/>
        <v>700</v>
      </c>
      <c r="AA245" s="69">
        <v>0</v>
      </c>
      <c r="AB245" s="65">
        <f t="shared" si="37"/>
        <v>700</v>
      </c>
      <c r="AC245" s="69">
        <v>0</v>
      </c>
      <c r="AD245" s="65">
        <f t="shared" si="37"/>
        <v>700</v>
      </c>
      <c r="AE245" s="69">
        <v>0</v>
      </c>
      <c r="AF245" s="65">
        <f t="shared" si="45"/>
        <v>700</v>
      </c>
      <c r="AG245" s="69">
        <v>0</v>
      </c>
      <c r="AH245" s="65">
        <f t="shared" si="45"/>
        <v>700</v>
      </c>
      <c r="AI245" s="69">
        <v>0</v>
      </c>
      <c r="AJ245" s="65">
        <f t="shared" si="45"/>
        <v>700</v>
      </c>
    </row>
    <row r="246" spans="2:36" ht="60.75" x14ac:dyDescent="0.25">
      <c r="B246" s="34">
        <v>9</v>
      </c>
      <c r="C246" s="23" t="s">
        <v>438</v>
      </c>
      <c r="D246" s="23" t="s">
        <v>125</v>
      </c>
      <c r="E246" s="23"/>
      <c r="F246" s="23"/>
      <c r="G246" s="68">
        <f>G247+G265+G270</f>
        <v>23994.337999999996</v>
      </c>
      <c r="H246" s="69">
        <f>H247+H265+H270</f>
        <v>0</v>
      </c>
      <c r="I246" s="68">
        <f t="shared" si="44"/>
        <v>23994.337999999996</v>
      </c>
      <c r="J246" s="70">
        <f>J247+J265+J270</f>
        <v>0</v>
      </c>
      <c r="K246" s="70">
        <f t="shared" si="50"/>
        <v>23994.337999999996</v>
      </c>
      <c r="L246" s="70">
        <f>L247+L265+L270</f>
        <v>0</v>
      </c>
      <c r="M246" s="71">
        <f t="shared" si="51"/>
        <v>23994.337999999996</v>
      </c>
      <c r="N246" s="70">
        <f>N247+N265+N270</f>
        <v>0</v>
      </c>
      <c r="O246" s="71">
        <f t="shared" si="52"/>
        <v>23994.337999999996</v>
      </c>
      <c r="P246" s="70">
        <f>P247+P265+P270</f>
        <v>0</v>
      </c>
      <c r="Q246" s="71">
        <f t="shared" si="46"/>
        <v>23994.337999999996</v>
      </c>
      <c r="R246" s="70">
        <f>R247+R265+R270</f>
        <v>0</v>
      </c>
      <c r="S246" s="71">
        <f t="shared" si="47"/>
        <v>23994.337999999996</v>
      </c>
      <c r="T246" s="70">
        <f>T247+T265+T270</f>
        <v>0</v>
      </c>
      <c r="U246" s="71">
        <f t="shared" si="48"/>
        <v>23994.337999999996</v>
      </c>
      <c r="V246" s="71"/>
      <c r="W246" s="71">
        <f t="shared" si="49"/>
        <v>23994.337999999996</v>
      </c>
      <c r="X246" s="39">
        <f>X247+X265+X270</f>
        <v>0</v>
      </c>
      <c r="Y246" s="68">
        <f>Y247+Y265+Y270</f>
        <v>9656.3539999999994</v>
      </c>
      <c r="Z246" s="68">
        <f t="shared" si="43"/>
        <v>33650.691999999995</v>
      </c>
      <c r="AA246" s="68">
        <f>AA247+AA265+AA270</f>
        <v>0</v>
      </c>
      <c r="AB246" s="66">
        <f t="shared" si="37"/>
        <v>33650.691999999995</v>
      </c>
      <c r="AC246" s="68">
        <f>AC247+AC265+AC270</f>
        <v>3243.067</v>
      </c>
      <c r="AD246" s="66">
        <f t="shared" si="37"/>
        <v>36893.758999999998</v>
      </c>
      <c r="AE246" s="68">
        <f>AE247+AE265+AE270</f>
        <v>0</v>
      </c>
      <c r="AF246" s="66">
        <f t="shared" si="45"/>
        <v>36893.758999999998</v>
      </c>
      <c r="AG246" s="68">
        <f>AG247+AG265+AG270</f>
        <v>420</v>
      </c>
      <c r="AH246" s="66">
        <f t="shared" si="45"/>
        <v>37313.758999999998</v>
      </c>
      <c r="AI246" s="68">
        <f>AI247+AI265+AI270</f>
        <v>10.217000000000001</v>
      </c>
      <c r="AJ246" s="66">
        <f t="shared" si="45"/>
        <v>37323.975999999995</v>
      </c>
    </row>
    <row r="247" spans="2:36" ht="81" x14ac:dyDescent="0.3">
      <c r="B247" s="11"/>
      <c r="C247" s="12" t="s">
        <v>512</v>
      </c>
      <c r="D247" s="12" t="s">
        <v>126</v>
      </c>
      <c r="E247" s="12"/>
      <c r="F247" s="12"/>
      <c r="G247" s="69">
        <f>G248+G253</f>
        <v>21393.012999999999</v>
      </c>
      <c r="H247" s="69">
        <f>H248+H253</f>
        <v>0</v>
      </c>
      <c r="I247" s="69">
        <f t="shared" si="44"/>
        <v>21393.012999999999</v>
      </c>
      <c r="J247" s="73">
        <f>J248+J253+J256+J258</f>
        <v>0</v>
      </c>
      <c r="K247" s="73">
        <f t="shared" si="50"/>
        <v>21393.012999999999</v>
      </c>
      <c r="L247" s="73">
        <f>L248+L253+L256+L258</f>
        <v>0</v>
      </c>
      <c r="M247" s="74">
        <f t="shared" si="51"/>
        <v>21393.012999999999</v>
      </c>
      <c r="N247" s="73">
        <f>N248+N253+N256+N258</f>
        <v>0</v>
      </c>
      <c r="O247" s="74">
        <f t="shared" si="52"/>
        <v>21393.012999999999</v>
      </c>
      <c r="P247" s="73">
        <f>P248+P253+P256+P258</f>
        <v>0</v>
      </c>
      <c r="Q247" s="74">
        <f t="shared" si="46"/>
        <v>21393.012999999999</v>
      </c>
      <c r="R247" s="73">
        <f>R248+R253+R256+R258</f>
        <v>0</v>
      </c>
      <c r="S247" s="74">
        <f t="shared" si="47"/>
        <v>21393.012999999999</v>
      </c>
      <c r="T247" s="73">
        <f>T248+T253+T256+T258</f>
        <v>0</v>
      </c>
      <c r="U247" s="74">
        <f t="shared" si="48"/>
        <v>21393.012999999999</v>
      </c>
      <c r="V247" s="74"/>
      <c r="W247" s="74">
        <f t="shared" si="49"/>
        <v>21393.012999999999</v>
      </c>
      <c r="X247" s="72">
        <f>X248+X253</f>
        <v>0</v>
      </c>
      <c r="Y247" s="69">
        <f>Y248+Y253+Y251</f>
        <v>9656.3539999999994</v>
      </c>
      <c r="Z247" s="69">
        <f t="shared" si="43"/>
        <v>31049.366999999998</v>
      </c>
      <c r="AA247" s="69">
        <f>AA248+AA253+AA251</f>
        <v>0</v>
      </c>
      <c r="AB247" s="65">
        <f t="shared" si="37"/>
        <v>31049.366999999998</v>
      </c>
      <c r="AC247" s="69">
        <f>AC248+AC253+AC251</f>
        <v>3243.067</v>
      </c>
      <c r="AD247" s="65">
        <f t="shared" si="37"/>
        <v>34292.434000000001</v>
      </c>
      <c r="AE247" s="69">
        <f>AE248+AE253+AE251</f>
        <v>0</v>
      </c>
      <c r="AF247" s="65">
        <f t="shared" si="45"/>
        <v>34292.434000000001</v>
      </c>
      <c r="AG247" s="69">
        <f>AG248+AG253+AG251+AG259+AG263</f>
        <v>420</v>
      </c>
      <c r="AH247" s="65">
        <f t="shared" si="45"/>
        <v>34712.434000000001</v>
      </c>
      <c r="AI247" s="69">
        <f>AI248+AI253+AI251+AI259+AI263+AI261</f>
        <v>10.217000000000001</v>
      </c>
      <c r="AJ247" s="65">
        <f t="shared" si="45"/>
        <v>34722.650999999998</v>
      </c>
    </row>
    <row r="248" spans="2:36" ht="60.75" x14ac:dyDescent="0.3">
      <c r="B248" s="11"/>
      <c r="C248" s="12" t="s">
        <v>120</v>
      </c>
      <c r="D248" s="12" t="s">
        <v>127</v>
      </c>
      <c r="E248" s="12"/>
      <c r="F248" s="12"/>
      <c r="G248" s="69">
        <f>G249+G250</f>
        <v>21330.512999999999</v>
      </c>
      <c r="H248" s="69">
        <f>H249+H250</f>
        <v>0</v>
      </c>
      <c r="I248" s="69">
        <f t="shared" si="44"/>
        <v>21330.512999999999</v>
      </c>
      <c r="J248" s="73">
        <f>J249+J250</f>
        <v>0</v>
      </c>
      <c r="K248" s="73">
        <f t="shared" si="50"/>
        <v>21330.512999999999</v>
      </c>
      <c r="L248" s="73">
        <f>L249+L250</f>
        <v>0</v>
      </c>
      <c r="M248" s="74">
        <f t="shared" si="51"/>
        <v>21330.512999999999</v>
      </c>
      <c r="N248" s="73">
        <f>N249+N250</f>
        <v>0</v>
      </c>
      <c r="O248" s="74">
        <f t="shared" si="52"/>
        <v>21330.512999999999</v>
      </c>
      <c r="P248" s="73">
        <f>P249+P250</f>
        <v>0</v>
      </c>
      <c r="Q248" s="74">
        <f t="shared" si="46"/>
        <v>21330.512999999999</v>
      </c>
      <c r="R248" s="73">
        <f>R249+R250</f>
        <v>0</v>
      </c>
      <c r="S248" s="74">
        <f t="shared" si="47"/>
        <v>21330.512999999999</v>
      </c>
      <c r="T248" s="73">
        <f>T249+T250</f>
        <v>0</v>
      </c>
      <c r="U248" s="74">
        <f t="shared" si="48"/>
        <v>21330.512999999999</v>
      </c>
      <c r="V248" s="74"/>
      <c r="W248" s="74">
        <f t="shared" si="49"/>
        <v>21330.512999999999</v>
      </c>
      <c r="X248" s="72">
        <f>X249+X250</f>
        <v>0</v>
      </c>
      <c r="Y248" s="69">
        <f>Y249+Y250</f>
        <v>7156.3540000000003</v>
      </c>
      <c r="Z248" s="69">
        <f t="shared" si="43"/>
        <v>28486.866999999998</v>
      </c>
      <c r="AA248" s="69">
        <f>AA249+AA250</f>
        <v>0</v>
      </c>
      <c r="AB248" s="65">
        <f t="shared" si="37"/>
        <v>28486.866999999998</v>
      </c>
      <c r="AC248" s="69">
        <f>AC249+AC250</f>
        <v>3353.069</v>
      </c>
      <c r="AD248" s="65">
        <f t="shared" si="37"/>
        <v>31839.935999999998</v>
      </c>
      <c r="AE248" s="69">
        <f>AE249+AE250</f>
        <v>-791.66</v>
      </c>
      <c r="AF248" s="65">
        <f t="shared" si="45"/>
        <v>31048.275999999998</v>
      </c>
      <c r="AG248" s="69">
        <f>AG249+AG250</f>
        <v>230</v>
      </c>
      <c r="AH248" s="65">
        <f t="shared" si="45"/>
        <v>31278.275999999998</v>
      </c>
      <c r="AI248" s="69">
        <f>AI249+AI250</f>
        <v>0</v>
      </c>
      <c r="AJ248" s="65">
        <f t="shared" si="45"/>
        <v>31278.275999999998</v>
      </c>
    </row>
    <row r="249" spans="2:36" ht="20.25" x14ac:dyDescent="0.25">
      <c r="B249" s="191"/>
      <c r="C249" s="192" t="s">
        <v>10</v>
      </c>
      <c r="D249" s="190" t="s">
        <v>127</v>
      </c>
      <c r="E249" s="190">
        <v>600</v>
      </c>
      <c r="F249" s="12">
        <v>1</v>
      </c>
      <c r="G249" s="69">
        <v>12467.7</v>
      </c>
      <c r="H249" s="69"/>
      <c r="I249" s="69">
        <f t="shared" si="44"/>
        <v>12467.7</v>
      </c>
      <c r="J249" s="73">
        <v>0</v>
      </c>
      <c r="K249" s="73">
        <f t="shared" si="50"/>
        <v>12467.7</v>
      </c>
      <c r="L249" s="73">
        <v>0</v>
      </c>
      <c r="M249" s="74">
        <f t="shared" si="51"/>
        <v>12467.7</v>
      </c>
      <c r="N249" s="73">
        <v>0</v>
      </c>
      <c r="O249" s="74">
        <f t="shared" si="52"/>
        <v>12467.7</v>
      </c>
      <c r="P249" s="73">
        <v>0</v>
      </c>
      <c r="Q249" s="74">
        <f t="shared" si="46"/>
        <v>12467.7</v>
      </c>
      <c r="R249" s="73">
        <v>0</v>
      </c>
      <c r="S249" s="74">
        <f t="shared" si="47"/>
        <v>12467.7</v>
      </c>
      <c r="T249" s="73"/>
      <c r="U249" s="74">
        <f t="shared" si="48"/>
        <v>12467.7</v>
      </c>
      <c r="V249" s="74"/>
      <c r="W249" s="74">
        <f t="shared" si="49"/>
        <v>12467.7</v>
      </c>
      <c r="X249" s="72"/>
      <c r="Y249" s="69">
        <v>7156.3540000000003</v>
      </c>
      <c r="Z249" s="69">
        <f t="shared" si="43"/>
        <v>19624.054</v>
      </c>
      <c r="AA249" s="69"/>
      <c r="AB249" s="65">
        <f t="shared" si="37"/>
        <v>19624.054</v>
      </c>
      <c r="AC249" s="69">
        <v>3353.069</v>
      </c>
      <c r="AD249" s="65">
        <f t="shared" si="37"/>
        <v>22977.123</v>
      </c>
      <c r="AE249" s="69">
        <v>-791.66</v>
      </c>
      <c r="AF249" s="65">
        <f t="shared" si="45"/>
        <v>22185.463</v>
      </c>
      <c r="AG249" s="69">
        <v>230</v>
      </c>
      <c r="AH249" s="65">
        <f t="shared" si="45"/>
        <v>22415.463</v>
      </c>
      <c r="AI249" s="69">
        <v>0</v>
      </c>
      <c r="AJ249" s="65">
        <f t="shared" si="45"/>
        <v>22415.463</v>
      </c>
    </row>
    <row r="250" spans="2:36" ht="20.25" x14ac:dyDescent="0.25">
      <c r="B250" s="191"/>
      <c r="C250" s="193"/>
      <c r="D250" s="190"/>
      <c r="E250" s="190"/>
      <c r="F250" s="12">
        <v>2</v>
      </c>
      <c r="G250" s="69">
        <v>8862.8130000000001</v>
      </c>
      <c r="H250" s="69"/>
      <c r="I250" s="69">
        <f t="shared" si="44"/>
        <v>8862.8130000000001</v>
      </c>
      <c r="J250" s="73"/>
      <c r="K250" s="73">
        <f t="shared" si="50"/>
        <v>8862.8130000000001</v>
      </c>
      <c r="L250" s="73"/>
      <c r="M250" s="74">
        <f t="shared" si="51"/>
        <v>8862.8130000000001</v>
      </c>
      <c r="N250" s="73"/>
      <c r="O250" s="74">
        <f t="shared" si="52"/>
        <v>8862.8130000000001</v>
      </c>
      <c r="P250" s="73"/>
      <c r="Q250" s="74">
        <f t="shared" si="46"/>
        <v>8862.8130000000001</v>
      </c>
      <c r="R250" s="73"/>
      <c r="S250" s="74">
        <f t="shared" si="47"/>
        <v>8862.8130000000001</v>
      </c>
      <c r="T250" s="73"/>
      <c r="U250" s="74">
        <f t="shared" si="48"/>
        <v>8862.8130000000001</v>
      </c>
      <c r="V250" s="74"/>
      <c r="W250" s="74">
        <f t="shared" si="49"/>
        <v>8862.8130000000001</v>
      </c>
      <c r="X250" s="72"/>
      <c r="Y250" s="69">
        <v>0</v>
      </c>
      <c r="Z250" s="69">
        <f t="shared" si="43"/>
        <v>8862.8130000000001</v>
      </c>
      <c r="AA250" s="69">
        <v>0</v>
      </c>
      <c r="AB250" s="65">
        <f t="shared" si="37"/>
        <v>8862.8130000000001</v>
      </c>
      <c r="AC250" s="69">
        <v>0</v>
      </c>
      <c r="AD250" s="65">
        <f t="shared" si="37"/>
        <v>8862.8130000000001</v>
      </c>
      <c r="AE250" s="69">
        <v>0</v>
      </c>
      <c r="AF250" s="65">
        <f t="shared" si="45"/>
        <v>8862.8130000000001</v>
      </c>
      <c r="AG250" s="69">
        <v>0</v>
      </c>
      <c r="AH250" s="65">
        <f t="shared" si="45"/>
        <v>8862.8130000000001</v>
      </c>
      <c r="AI250" s="69">
        <v>0</v>
      </c>
      <c r="AJ250" s="65">
        <f t="shared" si="45"/>
        <v>8862.8130000000001</v>
      </c>
    </row>
    <row r="251" spans="2:36" ht="60.75" x14ac:dyDescent="0.3">
      <c r="B251" s="60"/>
      <c r="C251" s="58" t="s">
        <v>176</v>
      </c>
      <c r="D251" s="105" t="s">
        <v>545</v>
      </c>
      <c r="E251" s="105"/>
      <c r="F251" s="12"/>
      <c r="G251" s="79"/>
      <c r="H251" s="69"/>
      <c r="I251" s="69">
        <f>I252</f>
        <v>0</v>
      </c>
      <c r="J251" s="73"/>
      <c r="K251" s="73">
        <f t="shared" si="50"/>
        <v>0</v>
      </c>
      <c r="L251" s="73"/>
      <c r="M251" s="74">
        <f t="shared" si="51"/>
        <v>0</v>
      </c>
      <c r="N251" s="73"/>
      <c r="O251" s="74">
        <f t="shared" si="52"/>
        <v>0</v>
      </c>
      <c r="P251" s="73"/>
      <c r="Q251" s="74">
        <f t="shared" si="46"/>
        <v>0</v>
      </c>
      <c r="R251" s="73"/>
      <c r="S251" s="74">
        <f t="shared" si="47"/>
        <v>0</v>
      </c>
      <c r="T251" s="73"/>
      <c r="U251" s="74">
        <f t="shared" si="48"/>
        <v>0</v>
      </c>
      <c r="V251" s="74"/>
      <c r="W251" s="74">
        <f t="shared" si="49"/>
        <v>0</v>
      </c>
      <c r="X251" s="72"/>
      <c r="Y251" s="69">
        <f>Y252</f>
        <v>2500</v>
      </c>
      <c r="Z251" s="69">
        <f t="shared" si="43"/>
        <v>2500</v>
      </c>
      <c r="AA251" s="69">
        <f>AA252</f>
        <v>0</v>
      </c>
      <c r="AB251" s="65">
        <f t="shared" si="37"/>
        <v>2500</v>
      </c>
      <c r="AC251" s="69">
        <f>AC252</f>
        <v>-110.002</v>
      </c>
      <c r="AD251" s="65">
        <f t="shared" si="37"/>
        <v>2389.998</v>
      </c>
      <c r="AE251" s="69">
        <f>AE252</f>
        <v>791.66</v>
      </c>
      <c r="AF251" s="65">
        <f t="shared" si="45"/>
        <v>3181.6579999999999</v>
      </c>
      <c r="AG251" s="69">
        <f>AG252</f>
        <v>0</v>
      </c>
      <c r="AH251" s="65">
        <f t="shared" si="45"/>
        <v>3181.6579999999999</v>
      </c>
      <c r="AI251" s="69">
        <f>AI252</f>
        <v>0</v>
      </c>
      <c r="AJ251" s="65">
        <f t="shared" si="45"/>
        <v>3181.6579999999999</v>
      </c>
    </row>
    <row r="252" spans="2:36" ht="81" x14ac:dyDescent="0.3">
      <c r="B252" s="60"/>
      <c r="C252" s="58" t="s">
        <v>21</v>
      </c>
      <c r="D252" s="105" t="s">
        <v>545</v>
      </c>
      <c r="E252" s="105" t="s">
        <v>536</v>
      </c>
      <c r="F252" s="12"/>
      <c r="G252" s="79"/>
      <c r="H252" s="69"/>
      <c r="I252" s="69">
        <v>0</v>
      </c>
      <c r="J252" s="73"/>
      <c r="K252" s="73"/>
      <c r="L252" s="73"/>
      <c r="M252" s="74"/>
      <c r="N252" s="73"/>
      <c r="O252" s="74"/>
      <c r="P252" s="73"/>
      <c r="Q252" s="74"/>
      <c r="R252" s="73"/>
      <c r="S252" s="74"/>
      <c r="T252" s="73"/>
      <c r="U252" s="74"/>
      <c r="V252" s="74"/>
      <c r="W252" s="74"/>
      <c r="X252" s="72"/>
      <c r="Y252" s="69">
        <v>2500</v>
      </c>
      <c r="Z252" s="69">
        <f t="shared" si="43"/>
        <v>2500</v>
      </c>
      <c r="AA252" s="69"/>
      <c r="AB252" s="65">
        <f t="shared" si="37"/>
        <v>2500</v>
      </c>
      <c r="AC252" s="69">
        <v>-110.002</v>
      </c>
      <c r="AD252" s="65">
        <f t="shared" si="37"/>
        <v>2389.998</v>
      </c>
      <c r="AE252" s="69">
        <v>791.66</v>
      </c>
      <c r="AF252" s="65">
        <f t="shared" si="45"/>
        <v>3181.6579999999999</v>
      </c>
      <c r="AG252" s="69"/>
      <c r="AH252" s="65">
        <f t="shared" si="45"/>
        <v>3181.6579999999999</v>
      </c>
      <c r="AI252" s="69">
        <v>0</v>
      </c>
      <c r="AJ252" s="65">
        <f t="shared" si="45"/>
        <v>3181.6579999999999</v>
      </c>
    </row>
    <row r="253" spans="2:36" ht="303.75" x14ac:dyDescent="0.3">
      <c r="B253" s="11"/>
      <c r="C253" s="12" t="s">
        <v>437</v>
      </c>
      <c r="D253" s="12" t="s">
        <v>128</v>
      </c>
      <c r="E253" s="12"/>
      <c r="F253" s="12"/>
      <c r="G253" s="79">
        <f>G254+G255</f>
        <v>62.5</v>
      </c>
      <c r="H253" s="69">
        <f>H254+H255</f>
        <v>0</v>
      </c>
      <c r="I253" s="69">
        <f t="shared" si="44"/>
        <v>62.5</v>
      </c>
      <c r="J253" s="73">
        <f>J254+J255</f>
        <v>0</v>
      </c>
      <c r="K253" s="73">
        <f t="shared" si="50"/>
        <v>62.5</v>
      </c>
      <c r="L253" s="73">
        <f>L254+L255</f>
        <v>0</v>
      </c>
      <c r="M253" s="74">
        <f t="shared" si="51"/>
        <v>62.5</v>
      </c>
      <c r="N253" s="73">
        <f>N254+N255</f>
        <v>0</v>
      </c>
      <c r="O253" s="74">
        <f t="shared" si="52"/>
        <v>62.5</v>
      </c>
      <c r="P253" s="73">
        <f>P254+P255</f>
        <v>0</v>
      </c>
      <c r="Q253" s="74">
        <f t="shared" si="46"/>
        <v>62.5</v>
      </c>
      <c r="R253" s="73">
        <f>R254+R255</f>
        <v>0</v>
      </c>
      <c r="S253" s="74">
        <f t="shared" si="47"/>
        <v>62.5</v>
      </c>
      <c r="T253" s="73">
        <f>T254+T255</f>
        <v>0</v>
      </c>
      <c r="U253" s="74">
        <f t="shared" si="48"/>
        <v>62.5</v>
      </c>
      <c r="V253" s="74"/>
      <c r="W253" s="74">
        <f t="shared" si="49"/>
        <v>62.5</v>
      </c>
      <c r="X253" s="72">
        <f>X254+X255</f>
        <v>0</v>
      </c>
      <c r="Y253" s="69">
        <f>Y254+Y255</f>
        <v>0</v>
      </c>
      <c r="Z253" s="69">
        <f t="shared" si="43"/>
        <v>62.5</v>
      </c>
      <c r="AA253" s="69">
        <f>AA254+AA255</f>
        <v>0</v>
      </c>
      <c r="AB253" s="65">
        <f t="shared" si="37"/>
        <v>62.5</v>
      </c>
      <c r="AC253" s="69">
        <f>AC254+AC255</f>
        <v>0</v>
      </c>
      <c r="AD253" s="65">
        <f t="shared" si="37"/>
        <v>62.5</v>
      </c>
      <c r="AE253" s="69">
        <f>AE254+AE255</f>
        <v>0</v>
      </c>
      <c r="AF253" s="65">
        <f t="shared" si="45"/>
        <v>62.5</v>
      </c>
      <c r="AG253" s="69">
        <f>AG254+AG255</f>
        <v>0</v>
      </c>
      <c r="AH253" s="65">
        <f t="shared" si="45"/>
        <v>62.5</v>
      </c>
      <c r="AI253" s="69">
        <f>AI254+AI255</f>
        <v>0</v>
      </c>
      <c r="AJ253" s="65">
        <f t="shared" si="45"/>
        <v>62.5</v>
      </c>
    </row>
    <row r="254" spans="2:36" ht="20.25" x14ac:dyDescent="0.25">
      <c r="B254" s="191"/>
      <c r="C254" s="192" t="s">
        <v>10</v>
      </c>
      <c r="D254" s="190" t="s">
        <v>128</v>
      </c>
      <c r="E254" s="190">
        <v>600</v>
      </c>
      <c r="F254" s="80">
        <v>3</v>
      </c>
      <c r="G254" s="79">
        <v>62.5</v>
      </c>
      <c r="H254" s="81"/>
      <c r="I254" s="69">
        <f t="shared" si="44"/>
        <v>62.5</v>
      </c>
      <c r="J254" s="73"/>
      <c r="K254" s="73">
        <f t="shared" si="50"/>
        <v>62.5</v>
      </c>
      <c r="L254" s="73"/>
      <c r="M254" s="74">
        <f t="shared" si="51"/>
        <v>62.5</v>
      </c>
      <c r="N254" s="73"/>
      <c r="O254" s="74">
        <f t="shared" si="52"/>
        <v>62.5</v>
      </c>
      <c r="P254" s="73"/>
      <c r="Q254" s="74">
        <f t="shared" si="46"/>
        <v>62.5</v>
      </c>
      <c r="R254" s="73"/>
      <c r="S254" s="74">
        <f t="shared" si="47"/>
        <v>62.5</v>
      </c>
      <c r="T254" s="73"/>
      <c r="U254" s="74">
        <f t="shared" si="48"/>
        <v>62.5</v>
      </c>
      <c r="V254" s="74"/>
      <c r="W254" s="74">
        <f t="shared" si="49"/>
        <v>62.5</v>
      </c>
      <c r="X254" s="72"/>
      <c r="Y254" s="81">
        <v>0</v>
      </c>
      <c r="Z254" s="69">
        <f t="shared" si="43"/>
        <v>62.5</v>
      </c>
      <c r="AA254" s="81">
        <v>0</v>
      </c>
      <c r="AB254" s="65">
        <f t="shared" si="37"/>
        <v>62.5</v>
      </c>
      <c r="AC254" s="81">
        <v>0</v>
      </c>
      <c r="AD254" s="65">
        <f t="shared" si="37"/>
        <v>62.5</v>
      </c>
      <c r="AE254" s="81">
        <v>0</v>
      </c>
      <c r="AF254" s="65">
        <f t="shared" si="45"/>
        <v>62.5</v>
      </c>
      <c r="AG254" s="81">
        <v>0</v>
      </c>
      <c r="AH254" s="65">
        <f t="shared" si="45"/>
        <v>62.5</v>
      </c>
      <c r="AI254" s="81">
        <v>0</v>
      </c>
      <c r="AJ254" s="65">
        <f t="shared" si="45"/>
        <v>62.5</v>
      </c>
    </row>
    <row r="255" spans="2:36" ht="20.25" x14ac:dyDescent="0.25">
      <c r="B255" s="191"/>
      <c r="C255" s="193"/>
      <c r="D255" s="190"/>
      <c r="E255" s="190"/>
      <c r="F255" s="80">
        <v>1</v>
      </c>
      <c r="G255" s="83"/>
      <c r="H255" s="81"/>
      <c r="I255" s="69">
        <f t="shared" si="44"/>
        <v>0</v>
      </c>
      <c r="J255" s="73"/>
      <c r="K255" s="73">
        <f t="shared" si="50"/>
        <v>0</v>
      </c>
      <c r="L255" s="73">
        <v>0</v>
      </c>
      <c r="M255" s="74">
        <f t="shared" si="51"/>
        <v>0</v>
      </c>
      <c r="N255" s="73">
        <v>0</v>
      </c>
      <c r="O255" s="74">
        <f t="shared" si="52"/>
        <v>0</v>
      </c>
      <c r="P255" s="73">
        <v>0</v>
      </c>
      <c r="Q255" s="74">
        <f t="shared" si="46"/>
        <v>0</v>
      </c>
      <c r="R255" s="73">
        <v>0</v>
      </c>
      <c r="S255" s="74">
        <f t="shared" si="47"/>
        <v>0</v>
      </c>
      <c r="T255" s="73">
        <v>0</v>
      </c>
      <c r="U255" s="74">
        <f t="shared" si="48"/>
        <v>0</v>
      </c>
      <c r="V255" s="74"/>
      <c r="W255" s="74">
        <f t="shared" si="49"/>
        <v>0</v>
      </c>
      <c r="X255" s="72"/>
      <c r="Y255" s="81">
        <v>0</v>
      </c>
      <c r="Z255" s="69">
        <f t="shared" si="43"/>
        <v>0</v>
      </c>
      <c r="AA255" s="81">
        <v>0</v>
      </c>
      <c r="AB255" s="65">
        <f t="shared" si="37"/>
        <v>0</v>
      </c>
      <c r="AC255" s="81">
        <v>0</v>
      </c>
      <c r="AD255" s="65">
        <f t="shared" si="37"/>
        <v>0</v>
      </c>
      <c r="AE255" s="81">
        <v>0</v>
      </c>
      <c r="AF255" s="65">
        <f t="shared" si="45"/>
        <v>0</v>
      </c>
      <c r="AG255" s="81">
        <v>0</v>
      </c>
      <c r="AH255" s="65">
        <f t="shared" si="45"/>
        <v>0</v>
      </c>
      <c r="AI255" s="81">
        <v>0</v>
      </c>
      <c r="AJ255" s="65">
        <f t="shared" si="45"/>
        <v>0</v>
      </c>
    </row>
    <row r="256" spans="2:36" ht="202.5" hidden="1" x14ac:dyDescent="0.3">
      <c r="B256" s="60"/>
      <c r="C256" s="15" t="s">
        <v>377</v>
      </c>
      <c r="D256" s="12" t="s">
        <v>378</v>
      </c>
      <c r="E256" s="12"/>
      <c r="F256" s="12"/>
      <c r="G256" s="83"/>
      <c r="H256" s="69"/>
      <c r="I256" s="69">
        <f t="shared" si="44"/>
        <v>0</v>
      </c>
      <c r="J256" s="73">
        <f>J257</f>
        <v>0</v>
      </c>
      <c r="K256" s="73">
        <f t="shared" si="50"/>
        <v>0</v>
      </c>
      <c r="L256" s="73">
        <f>L257</f>
        <v>0</v>
      </c>
      <c r="M256" s="74">
        <f t="shared" si="51"/>
        <v>0</v>
      </c>
      <c r="N256" s="73">
        <f>N257</f>
        <v>0</v>
      </c>
      <c r="O256" s="74">
        <f t="shared" si="52"/>
        <v>0</v>
      </c>
      <c r="P256" s="73">
        <f>P257</f>
        <v>0</v>
      </c>
      <c r="Q256" s="74">
        <f t="shared" si="46"/>
        <v>0</v>
      </c>
      <c r="R256" s="73">
        <f>R257</f>
        <v>0</v>
      </c>
      <c r="S256" s="74">
        <f t="shared" si="47"/>
        <v>0</v>
      </c>
      <c r="T256" s="73">
        <f>T257</f>
        <v>0</v>
      </c>
      <c r="U256" s="74">
        <f t="shared" si="48"/>
        <v>0</v>
      </c>
      <c r="V256" s="74"/>
      <c r="W256" s="74">
        <f t="shared" si="49"/>
        <v>0</v>
      </c>
      <c r="X256" s="72"/>
      <c r="Y256" s="69"/>
      <c r="Z256" s="69">
        <f t="shared" si="43"/>
        <v>0</v>
      </c>
      <c r="AA256" s="69"/>
      <c r="AB256" s="65">
        <f t="shared" si="37"/>
        <v>0</v>
      </c>
      <c r="AC256" s="69"/>
      <c r="AD256" s="65">
        <f t="shared" si="37"/>
        <v>0</v>
      </c>
      <c r="AE256" s="69"/>
      <c r="AF256" s="65">
        <f t="shared" si="45"/>
        <v>0</v>
      </c>
      <c r="AG256" s="69"/>
      <c r="AH256" s="65">
        <f t="shared" si="45"/>
        <v>0</v>
      </c>
      <c r="AI256" s="69"/>
      <c r="AJ256" s="65">
        <f t="shared" si="45"/>
        <v>0</v>
      </c>
    </row>
    <row r="257" spans="2:36" ht="81" hidden="1" x14ac:dyDescent="0.3">
      <c r="B257" s="60"/>
      <c r="C257" s="15" t="s">
        <v>10</v>
      </c>
      <c r="D257" s="12" t="s">
        <v>378</v>
      </c>
      <c r="E257" s="12">
        <v>600</v>
      </c>
      <c r="F257" s="12">
        <v>1</v>
      </c>
      <c r="G257" s="69"/>
      <c r="H257" s="69"/>
      <c r="I257" s="69">
        <f t="shared" si="44"/>
        <v>0</v>
      </c>
      <c r="J257" s="73"/>
      <c r="K257" s="73">
        <f>I257+J257</f>
        <v>0</v>
      </c>
      <c r="L257" s="73"/>
      <c r="M257" s="78">
        <f t="shared" si="51"/>
        <v>0</v>
      </c>
      <c r="N257" s="73">
        <v>0</v>
      </c>
      <c r="O257" s="74"/>
      <c r="P257" s="73">
        <v>0</v>
      </c>
      <c r="Q257" s="74"/>
      <c r="R257" s="73">
        <v>0</v>
      </c>
      <c r="S257" s="74"/>
      <c r="T257" s="73">
        <v>0</v>
      </c>
      <c r="U257" s="74"/>
      <c r="V257" s="74"/>
      <c r="W257" s="74"/>
      <c r="X257" s="72"/>
      <c r="Y257" s="69"/>
      <c r="Z257" s="69">
        <f t="shared" si="43"/>
        <v>0</v>
      </c>
      <c r="AA257" s="69"/>
      <c r="AB257" s="65">
        <f t="shared" ref="AB257:AD325" si="53">Z257+AA257</f>
        <v>0</v>
      </c>
      <c r="AC257" s="69"/>
      <c r="AD257" s="65">
        <f t="shared" si="53"/>
        <v>0</v>
      </c>
      <c r="AE257" s="69"/>
      <c r="AF257" s="65">
        <f t="shared" si="45"/>
        <v>0</v>
      </c>
      <c r="AG257" s="69"/>
      <c r="AH257" s="65">
        <f t="shared" si="45"/>
        <v>0</v>
      </c>
      <c r="AI257" s="69"/>
      <c r="AJ257" s="65">
        <f t="shared" si="45"/>
        <v>0</v>
      </c>
    </row>
    <row r="258" spans="2:36" ht="0.75" customHeight="1" x14ac:dyDescent="0.3">
      <c r="B258" s="60"/>
      <c r="C258" s="15" t="s">
        <v>478</v>
      </c>
      <c r="D258" s="12" t="s">
        <v>378</v>
      </c>
      <c r="E258" s="12"/>
      <c r="F258" s="12"/>
      <c r="G258" s="69"/>
      <c r="H258" s="69"/>
      <c r="I258" s="69">
        <f t="shared" si="44"/>
        <v>0</v>
      </c>
      <c r="J258" s="73">
        <f>J260</f>
        <v>0</v>
      </c>
      <c r="K258" s="73">
        <f t="shared" ref="K258" si="54">I258+J258</f>
        <v>0</v>
      </c>
      <c r="L258" s="73">
        <f>L260</f>
        <v>0</v>
      </c>
      <c r="M258" s="74">
        <f t="shared" si="51"/>
        <v>0</v>
      </c>
      <c r="N258" s="73">
        <f>N260</f>
        <v>0</v>
      </c>
      <c r="O258" s="74"/>
      <c r="P258" s="73">
        <f>P260</f>
        <v>0</v>
      </c>
      <c r="Q258" s="74"/>
      <c r="R258" s="73">
        <f>R260</f>
        <v>0</v>
      </c>
      <c r="S258" s="74"/>
      <c r="T258" s="73">
        <f>T260</f>
        <v>0</v>
      </c>
      <c r="U258" s="74"/>
      <c r="V258" s="74"/>
      <c r="W258" s="74"/>
      <c r="X258" s="72"/>
      <c r="Y258" s="69"/>
      <c r="Z258" s="69">
        <f t="shared" si="43"/>
        <v>0</v>
      </c>
      <c r="AA258" s="69"/>
      <c r="AB258" s="65">
        <f t="shared" si="53"/>
        <v>0</v>
      </c>
      <c r="AC258" s="69"/>
      <c r="AD258" s="65">
        <f t="shared" si="53"/>
        <v>0</v>
      </c>
      <c r="AE258" s="69"/>
      <c r="AF258" s="65">
        <f t="shared" si="45"/>
        <v>0</v>
      </c>
      <c r="AG258" s="69"/>
      <c r="AH258" s="65">
        <f t="shared" si="45"/>
        <v>0</v>
      </c>
      <c r="AI258" s="69"/>
      <c r="AJ258" s="65">
        <f t="shared" si="45"/>
        <v>0</v>
      </c>
    </row>
    <row r="259" spans="2:36" ht="171" customHeight="1" x14ac:dyDescent="0.3">
      <c r="B259" s="156"/>
      <c r="C259" s="157" t="s">
        <v>585</v>
      </c>
      <c r="D259" s="155" t="s">
        <v>378</v>
      </c>
      <c r="E259" s="155"/>
      <c r="F259" s="155"/>
      <c r="G259" s="69"/>
      <c r="H259" s="69"/>
      <c r="I259" s="69"/>
      <c r="J259" s="73"/>
      <c r="K259" s="73"/>
      <c r="L259" s="73"/>
      <c r="M259" s="74"/>
      <c r="N259" s="73"/>
      <c r="O259" s="74"/>
      <c r="P259" s="73"/>
      <c r="Q259" s="74"/>
      <c r="R259" s="73"/>
      <c r="S259" s="74"/>
      <c r="T259" s="73"/>
      <c r="U259" s="74"/>
      <c r="V259" s="74"/>
      <c r="W259" s="74"/>
      <c r="X259" s="158"/>
      <c r="Y259" s="69"/>
      <c r="Z259" s="69"/>
      <c r="AA259" s="69"/>
      <c r="AB259" s="65"/>
      <c r="AC259" s="69"/>
      <c r="AD259" s="65"/>
      <c r="AE259" s="69"/>
      <c r="AF259" s="65">
        <v>0</v>
      </c>
      <c r="AG259" s="69">
        <f>AG260</f>
        <v>70</v>
      </c>
      <c r="AH259" s="65">
        <f t="shared" si="45"/>
        <v>70</v>
      </c>
      <c r="AI259" s="69">
        <f>AI260</f>
        <v>0</v>
      </c>
      <c r="AJ259" s="65">
        <f t="shared" si="45"/>
        <v>70</v>
      </c>
    </row>
    <row r="260" spans="2:36" ht="81" x14ac:dyDescent="0.3">
      <c r="B260" s="60"/>
      <c r="C260" s="15" t="s">
        <v>10</v>
      </c>
      <c r="D260" s="12" t="s">
        <v>378</v>
      </c>
      <c r="E260" s="12">
        <v>600</v>
      </c>
      <c r="F260" s="12">
        <v>1</v>
      </c>
      <c r="G260" s="69"/>
      <c r="H260" s="69"/>
      <c r="I260" s="69">
        <f t="shared" si="44"/>
        <v>0</v>
      </c>
      <c r="J260" s="73"/>
      <c r="K260" s="73">
        <f>I260+J260</f>
        <v>0</v>
      </c>
      <c r="L260" s="73"/>
      <c r="M260" s="78">
        <f t="shared" si="51"/>
        <v>0</v>
      </c>
      <c r="N260" s="73">
        <v>0</v>
      </c>
      <c r="O260" s="74"/>
      <c r="P260" s="73">
        <v>0</v>
      </c>
      <c r="Q260" s="74"/>
      <c r="R260" s="73">
        <v>0</v>
      </c>
      <c r="S260" s="74"/>
      <c r="T260" s="73">
        <v>0</v>
      </c>
      <c r="U260" s="74"/>
      <c r="V260" s="74"/>
      <c r="W260" s="74"/>
      <c r="X260" s="72"/>
      <c r="Y260" s="69"/>
      <c r="Z260" s="69">
        <f t="shared" si="43"/>
        <v>0</v>
      </c>
      <c r="AA260" s="69"/>
      <c r="AB260" s="65">
        <f t="shared" si="53"/>
        <v>0</v>
      </c>
      <c r="AC260" s="69"/>
      <c r="AD260" s="65">
        <f t="shared" si="53"/>
        <v>0</v>
      </c>
      <c r="AE260" s="69"/>
      <c r="AF260" s="65">
        <f t="shared" si="45"/>
        <v>0</v>
      </c>
      <c r="AG260" s="69">
        <v>70</v>
      </c>
      <c r="AH260" s="65">
        <f t="shared" si="45"/>
        <v>70</v>
      </c>
      <c r="AI260" s="69">
        <v>0</v>
      </c>
      <c r="AJ260" s="65">
        <f t="shared" si="45"/>
        <v>70</v>
      </c>
    </row>
    <row r="261" spans="2:36" ht="101.25" x14ac:dyDescent="0.3">
      <c r="B261" s="173"/>
      <c r="C261" s="174" t="s">
        <v>595</v>
      </c>
      <c r="D261" s="170" t="s">
        <v>596</v>
      </c>
      <c r="E261" s="170"/>
      <c r="F261" s="170"/>
      <c r="G261" s="69"/>
      <c r="H261" s="69"/>
      <c r="I261" s="69"/>
      <c r="J261" s="73"/>
      <c r="K261" s="73"/>
      <c r="L261" s="73"/>
      <c r="M261" s="78"/>
      <c r="N261" s="73"/>
      <c r="O261" s="74"/>
      <c r="P261" s="73"/>
      <c r="Q261" s="74"/>
      <c r="R261" s="73"/>
      <c r="S261" s="74"/>
      <c r="T261" s="73"/>
      <c r="U261" s="74"/>
      <c r="V261" s="74"/>
      <c r="W261" s="74"/>
      <c r="X261" s="175"/>
      <c r="Y261" s="69"/>
      <c r="Z261" s="69"/>
      <c r="AA261" s="69"/>
      <c r="AB261" s="65"/>
      <c r="AC261" s="69"/>
      <c r="AD261" s="65"/>
      <c r="AE261" s="69"/>
      <c r="AF261" s="65"/>
      <c r="AG261" s="69"/>
      <c r="AH261" s="65"/>
      <c r="AI261" s="69">
        <f>AI262</f>
        <v>10.217000000000001</v>
      </c>
      <c r="AJ261" s="65">
        <f t="shared" si="45"/>
        <v>10.217000000000001</v>
      </c>
    </row>
    <row r="262" spans="2:36" ht="81" x14ac:dyDescent="0.3">
      <c r="B262" s="173"/>
      <c r="C262" s="174" t="s">
        <v>21</v>
      </c>
      <c r="D262" s="170" t="s">
        <v>596</v>
      </c>
      <c r="E262" s="170">
        <v>600</v>
      </c>
      <c r="F262" s="170"/>
      <c r="G262" s="69"/>
      <c r="H262" s="69"/>
      <c r="I262" s="69"/>
      <c r="J262" s="73"/>
      <c r="K262" s="73"/>
      <c r="L262" s="73"/>
      <c r="M262" s="78"/>
      <c r="N262" s="73"/>
      <c r="O262" s="74"/>
      <c r="P262" s="73"/>
      <c r="Q262" s="74"/>
      <c r="R262" s="73"/>
      <c r="S262" s="74"/>
      <c r="T262" s="73"/>
      <c r="U262" s="74"/>
      <c r="V262" s="74"/>
      <c r="W262" s="74"/>
      <c r="X262" s="175"/>
      <c r="Y262" s="69"/>
      <c r="Z262" s="69"/>
      <c r="AA262" s="69"/>
      <c r="AB262" s="65"/>
      <c r="AC262" s="69"/>
      <c r="AD262" s="65"/>
      <c r="AE262" s="69"/>
      <c r="AF262" s="65"/>
      <c r="AG262" s="69"/>
      <c r="AH262" s="65"/>
      <c r="AI262" s="69">
        <v>10.217000000000001</v>
      </c>
      <c r="AJ262" s="65">
        <f t="shared" si="45"/>
        <v>10.217000000000001</v>
      </c>
    </row>
    <row r="263" spans="2:36" ht="267" customHeight="1" x14ac:dyDescent="0.3">
      <c r="B263" s="156"/>
      <c r="C263" s="162" t="s">
        <v>586</v>
      </c>
      <c r="D263" s="149" t="s">
        <v>587</v>
      </c>
      <c r="E263" s="163"/>
      <c r="F263" s="155"/>
      <c r="G263" s="69"/>
      <c r="H263" s="69"/>
      <c r="I263" s="69"/>
      <c r="J263" s="73"/>
      <c r="K263" s="73"/>
      <c r="L263" s="73"/>
      <c r="M263" s="78"/>
      <c r="N263" s="73"/>
      <c r="O263" s="74"/>
      <c r="P263" s="73"/>
      <c r="Q263" s="74"/>
      <c r="R263" s="73"/>
      <c r="S263" s="74"/>
      <c r="T263" s="73"/>
      <c r="U263" s="74"/>
      <c r="V263" s="74"/>
      <c r="W263" s="74"/>
      <c r="X263" s="158"/>
      <c r="Y263" s="69"/>
      <c r="Z263" s="69"/>
      <c r="AA263" s="69"/>
      <c r="AB263" s="65"/>
      <c r="AC263" s="69"/>
      <c r="AD263" s="65"/>
      <c r="AE263" s="69"/>
      <c r="AF263" s="65">
        <v>0</v>
      </c>
      <c r="AG263" s="69">
        <f>AG264</f>
        <v>120</v>
      </c>
      <c r="AH263" s="65">
        <f t="shared" si="45"/>
        <v>120</v>
      </c>
      <c r="AI263" s="69">
        <f>AI264</f>
        <v>0</v>
      </c>
      <c r="AJ263" s="65">
        <f t="shared" si="45"/>
        <v>120</v>
      </c>
    </row>
    <row r="264" spans="2:36" ht="81" x14ac:dyDescent="0.3">
      <c r="B264" s="156"/>
      <c r="C264" s="162" t="s">
        <v>21</v>
      </c>
      <c r="D264" s="163" t="s">
        <v>587</v>
      </c>
      <c r="E264" s="163" t="s">
        <v>536</v>
      </c>
      <c r="F264" s="155"/>
      <c r="G264" s="69"/>
      <c r="H264" s="69"/>
      <c r="I264" s="69"/>
      <c r="J264" s="73"/>
      <c r="K264" s="73"/>
      <c r="L264" s="73"/>
      <c r="M264" s="78"/>
      <c r="N264" s="73"/>
      <c r="O264" s="74"/>
      <c r="P264" s="73"/>
      <c r="Q264" s="74"/>
      <c r="R264" s="73"/>
      <c r="S264" s="74"/>
      <c r="T264" s="73"/>
      <c r="U264" s="74"/>
      <c r="V264" s="74"/>
      <c r="W264" s="74"/>
      <c r="X264" s="158"/>
      <c r="Y264" s="69"/>
      <c r="Z264" s="69"/>
      <c r="AA264" s="69"/>
      <c r="AB264" s="65"/>
      <c r="AC264" s="69"/>
      <c r="AD264" s="65"/>
      <c r="AE264" s="69"/>
      <c r="AF264" s="65">
        <v>0</v>
      </c>
      <c r="AG264" s="69">
        <v>120</v>
      </c>
      <c r="AH264" s="65">
        <f t="shared" si="45"/>
        <v>120</v>
      </c>
      <c r="AI264" s="69">
        <v>0</v>
      </c>
      <c r="AJ264" s="65">
        <f t="shared" si="45"/>
        <v>120</v>
      </c>
    </row>
    <row r="265" spans="2:36" ht="121.5" x14ac:dyDescent="0.3">
      <c r="B265" s="11"/>
      <c r="C265" s="12" t="s">
        <v>436</v>
      </c>
      <c r="D265" s="12" t="s">
        <v>129</v>
      </c>
      <c r="E265" s="12"/>
      <c r="F265" s="12"/>
      <c r="G265" s="69">
        <f>G266</f>
        <v>1202.759</v>
      </c>
      <c r="H265" s="69">
        <f>H266</f>
        <v>0</v>
      </c>
      <c r="I265" s="69">
        <f t="shared" si="44"/>
        <v>1202.759</v>
      </c>
      <c r="J265" s="73">
        <f>J266</f>
        <v>0</v>
      </c>
      <c r="K265" s="73">
        <f t="shared" si="50"/>
        <v>1202.759</v>
      </c>
      <c r="L265" s="73">
        <f>L266</f>
        <v>0</v>
      </c>
      <c r="M265" s="74">
        <f t="shared" si="51"/>
        <v>1202.759</v>
      </c>
      <c r="N265" s="73">
        <f>N266</f>
        <v>0</v>
      </c>
      <c r="O265" s="74">
        <f t="shared" ref="O265:O305" si="55">M265+N265</f>
        <v>1202.759</v>
      </c>
      <c r="P265" s="73">
        <f>P266</f>
        <v>0</v>
      </c>
      <c r="Q265" s="74">
        <f t="shared" si="46"/>
        <v>1202.759</v>
      </c>
      <c r="R265" s="73">
        <f>R266</f>
        <v>0</v>
      </c>
      <c r="S265" s="74">
        <f t="shared" si="47"/>
        <v>1202.759</v>
      </c>
      <c r="T265" s="73">
        <f>T266</f>
        <v>0</v>
      </c>
      <c r="U265" s="74">
        <f t="shared" si="48"/>
        <v>1202.759</v>
      </c>
      <c r="V265" s="74"/>
      <c r="W265" s="74">
        <f t="shared" si="49"/>
        <v>1202.759</v>
      </c>
      <c r="X265" s="72">
        <f>X266</f>
        <v>0</v>
      </c>
      <c r="Y265" s="69">
        <f>Y266</f>
        <v>0</v>
      </c>
      <c r="Z265" s="69">
        <f t="shared" si="43"/>
        <v>1202.759</v>
      </c>
      <c r="AA265" s="69">
        <f>AA266</f>
        <v>0</v>
      </c>
      <c r="AB265" s="65">
        <f t="shared" si="53"/>
        <v>1202.759</v>
      </c>
      <c r="AC265" s="69">
        <f>AC266</f>
        <v>0</v>
      </c>
      <c r="AD265" s="65">
        <f t="shared" si="53"/>
        <v>1202.759</v>
      </c>
      <c r="AE265" s="69">
        <f>AE266</f>
        <v>0</v>
      </c>
      <c r="AF265" s="65">
        <f t="shared" si="45"/>
        <v>1202.759</v>
      </c>
      <c r="AG265" s="69">
        <f>AG266</f>
        <v>0</v>
      </c>
      <c r="AH265" s="65">
        <f t="shared" si="45"/>
        <v>1202.759</v>
      </c>
      <c r="AI265" s="69">
        <f>AI266</f>
        <v>0</v>
      </c>
      <c r="AJ265" s="65">
        <f t="shared" si="45"/>
        <v>1202.759</v>
      </c>
    </row>
    <row r="266" spans="2:36" ht="40.5" x14ac:dyDescent="0.3">
      <c r="B266" s="11"/>
      <c r="C266" s="12" t="s">
        <v>130</v>
      </c>
      <c r="D266" s="12" t="s">
        <v>131</v>
      </c>
      <c r="E266" s="12"/>
      <c r="F266" s="12"/>
      <c r="G266" s="69">
        <f>G267+G268+G269</f>
        <v>1202.759</v>
      </c>
      <c r="H266" s="69">
        <f>H267+H268+H269</f>
        <v>0</v>
      </c>
      <c r="I266" s="69">
        <f t="shared" si="44"/>
        <v>1202.759</v>
      </c>
      <c r="J266" s="73">
        <f>J267+J268+J269</f>
        <v>0</v>
      </c>
      <c r="K266" s="73">
        <f t="shared" si="50"/>
        <v>1202.759</v>
      </c>
      <c r="L266" s="73">
        <f>L267+L268+L269</f>
        <v>0</v>
      </c>
      <c r="M266" s="74">
        <f t="shared" si="51"/>
        <v>1202.759</v>
      </c>
      <c r="N266" s="73">
        <f>N267+N268+N269</f>
        <v>0</v>
      </c>
      <c r="O266" s="74">
        <f t="shared" si="55"/>
        <v>1202.759</v>
      </c>
      <c r="P266" s="73">
        <f>P267+P268+P269</f>
        <v>0</v>
      </c>
      <c r="Q266" s="74">
        <f t="shared" si="46"/>
        <v>1202.759</v>
      </c>
      <c r="R266" s="73">
        <f>R267+R268+R269</f>
        <v>0</v>
      </c>
      <c r="S266" s="74">
        <f t="shared" si="47"/>
        <v>1202.759</v>
      </c>
      <c r="T266" s="73">
        <f>T267+T268+T269</f>
        <v>0</v>
      </c>
      <c r="U266" s="74">
        <f t="shared" si="48"/>
        <v>1202.759</v>
      </c>
      <c r="V266" s="74"/>
      <c r="W266" s="74">
        <f t="shared" si="49"/>
        <v>1202.759</v>
      </c>
      <c r="X266" s="72">
        <f>X267+X268+X269</f>
        <v>0</v>
      </c>
      <c r="Y266" s="69">
        <f>Y267+Y268+Y269</f>
        <v>0</v>
      </c>
      <c r="Z266" s="69">
        <f t="shared" si="43"/>
        <v>1202.759</v>
      </c>
      <c r="AA266" s="69">
        <f>AA267+AA268+AA269</f>
        <v>0</v>
      </c>
      <c r="AB266" s="65">
        <f t="shared" si="53"/>
        <v>1202.759</v>
      </c>
      <c r="AC266" s="69">
        <f>AC267+AC268+AC269</f>
        <v>0</v>
      </c>
      <c r="AD266" s="65">
        <f t="shared" si="53"/>
        <v>1202.759</v>
      </c>
      <c r="AE266" s="69">
        <f>AE267+AE268+AE269</f>
        <v>0</v>
      </c>
      <c r="AF266" s="65">
        <f t="shared" si="45"/>
        <v>1202.759</v>
      </c>
      <c r="AG266" s="69">
        <f>AG267+AG268+AG269</f>
        <v>0</v>
      </c>
      <c r="AH266" s="65">
        <f t="shared" si="45"/>
        <v>1202.759</v>
      </c>
      <c r="AI266" s="69">
        <f>AI267+AI268+AI269</f>
        <v>0</v>
      </c>
      <c r="AJ266" s="65">
        <f t="shared" si="45"/>
        <v>1202.759</v>
      </c>
    </row>
    <row r="267" spans="2:36" ht="165" customHeight="1" x14ac:dyDescent="0.3">
      <c r="B267" s="11"/>
      <c r="C267" s="12" t="s">
        <v>115</v>
      </c>
      <c r="D267" s="12" t="s">
        <v>131</v>
      </c>
      <c r="E267" s="12">
        <v>100</v>
      </c>
      <c r="F267" s="12">
        <v>2</v>
      </c>
      <c r="G267" s="69">
        <v>862.55899999999997</v>
      </c>
      <c r="H267" s="69"/>
      <c r="I267" s="69">
        <f t="shared" si="44"/>
        <v>862.55899999999997</v>
      </c>
      <c r="J267" s="73"/>
      <c r="K267" s="73">
        <f t="shared" si="50"/>
        <v>862.55899999999997</v>
      </c>
      <c r="L267" s="73">
        <v>0</v>
      </c>
      <c r="M267" s="74">
        <f t="shared" si="51"/>
        <v>862.55899999999997</v>
      </c>
      <c r="N267" s="73">
        <v>0</v>
      </c>
      <c r="O267" s="74">
        <f t="shared" si="55"/>
        <v>862.55899999999997</v>
      </c>
      <c r="P267" s="73">
        <v>0</v>
      </c>
      <c r="Q267" s="74">
        <f t="shared" si="46"/>
        <v>862.55899999999997</v>
      </c>
      <c r="R267" s="73">
        <v>0</v>
      </c>
      <c r="S267" s="74">
        <f t="shared" si="47"/>
        <v>862.55899999999997</v>
      </c>
      <c r="T267" s="73">
        <v>0</v>
      </c>
      <c r="U267" s="74">
        <f t="shared" si="48"/>
        <v>862.55899999999997</v>
      </c>
      <c r="V267" s="74"/>
      <c r="W267" s="74">
        <f t="shared" si="49"/>
        <v>862.55899999999997</v>
      </c>
      <c r="X267" s="72"/>
      <c r="Y267" s="69">
        <v>0</v>
      </c>
      <c r="Z267" s="69">
        <f t="shared" si="43"/>
        <v>862.55899999999997</v>
      </c>
      <c r="AA267" s="69">
        <v>0</v>
      </c>
      <c r="AB267" s="65">
        <f t="shared" si="53"/>
        <v>862.55899999999997</v>
      </c>
      <c r="AC267" s="69">
        <v>0</v>
      </c>
      <c r="AD267" s="65">
        <f t="shared" si="53"/>
        <v>862.55899999999997</v>
      </c>
      <c r="AE267" s="69">
        <v>0</v>
      </c>
      <c r="AF267" s="65">
        <f t="shared" si="45"/>
        <v>862.55899999999997</v>
      </c>
      <c r="AG267" s="69">
        <v>0</v>
      </c>
      <c r="AH267" s="65">
        <f t="shared" si="45"/>
        <v>862.55899999999997</v>
      </c>
      <c r="AI267" s="69">
        <v>0</v>
      </c>
      <c r="AJ267" s="65">
        <f t="shared" si="45"/>
        <v>862.55899999999997</v>
      </c>
    </row>
    <row r="268" spans="2:36" ht="81" x14ac:dyDescent="0.3">
      <c r="B268" s="11"/>
      <c r="C268" s="12" t="s">
        <v>15</v>
      </c>
      <c r="D268" s="12" t="s">
        <v>131</v>
      </c>
      <c r="E268" s="12">
        <v>200</v>
      </c>
      <c r="F268" s="12">
        <v>2</v>
      </c>
      <c r="G268" s="69">
        <v>181</v>
      </c>
      <c r="H268" s="69"/>
      <c r="I268" s="69">
        <f t="shared" si="44"/>
        <v>181</v>
      </c>
      <c r="J268" s="73"/>
      <c r="K268" s="73">
        <f t="shared" si="50"/>
        <v>181</v>
      </c>
      <c r="L268" s="73">
        <v>0</v>
      </c>
      <c r="M268" s="74">
        <f t="shared" si="51"/>
        <v>181</v>
      </c>
      <c r="N268" s="73">
        <v>0</v>
      </c>
      <c r="O268" s="74">
        <f t="shared" si="55"/>
        <v>181</v>
      </c>
      <c r="P268" s="73">
        <v>0</v>
      </c>
      <c r="Q268" s="74">
        <f t="shared" si="46"/>
        <v>181</v>
      </c>
      <c r="R268" s="73">
        <v>0</v>
      </c>
      <c r="S268" s="74">
        <f t="shared" si="47"/>
        <v>181</v>
      </c>
      <c r="T268" s="73">
        <v>0</v>
      </c>
      <c r="U268" s="74">
        <f t="shared" si="48"/>
        <v>181</v>
      </c>
      <c r="V268" s="74"/>
      <c r="W268" s="74">
        <f t="shared" si="49"/>
        <v>181</v>
      </c>
      <c r="X268" s="72"/>
      <c r="Y268" s="69">
        <v>0</v>
      </c>
      <c r="Z268" s="69">
        <f t="shared" si="43"/>
        <v>181</v>
      </c>
      <c r="AA268" s="69">
        <v>0</v>
      </c>
      <c r="AB268" s="65">
        <f t="shared" si="53"/>
        <v>181</v>
      </c>
      <c r="AC268" s="69">
        <v>0</v>
      </c>
      <c r="AD268" s="65">
        <f t="shared" si="53"/>
        <v>181</v>
      </c>
      <c r="AE268" s="69">
        <v>0</v>
      </c>
      <c r="AF268" s="65">
        <f t="shared" si="45"/>
        <v>181</v>
      </c>
      <c r="AG268" s="69">
        <v>0</v>
      </c>
      <c r="AH268" s="65">
        <f t="shared" si="45"/>
        <v>181</v>
      </c>
      <c r="AI268" s="69">
        <v>0</v>
      </c>
      <c r="AJ268" s="65">
        <f t="shared" si="45"/>
        <v>181</v>
      </c>
    </row>
    <row r="269" spans="2:36" ht="40.5" x14ac:dyDescent="0.3">
      <c r="B269" s="11"/>
      <c r="C269" s="12" t="s">
        <v>16</v>
      </c>
      <c r="D269" s="12" t="s">
        <v>131</v>
      </c>
      <c r="E269" s="12">
        <v>300</v>
      </c>
      <c r="F269" s="12">
        <v>2</v>
      </c>
      <c r="G269" s="69">
        <v>159.19999999999999</v>
      </c>
      <c r="H269" s="69"/>
      <c r="I269" s="69">
        <f t="shared" si="44"/>
        <v>159.19999999999999</v>
      </c>
      <c r="J269" s="73"/>
      <c r="K269" s="73">
        <f t="shared" si="50"/>
        <v>159.19999999999999</v>
      </c>
      <c r="L269" s="73">
        <v>0</v>
      </c>
      <c r="M269" s="74">
        <f t="shared" si="51"/>
        <v>159.19999999999999</v>
      </c>
      <c r="N269" s="73">
        <v>0</v>
      </c>
      <c r="O269" s="74">
        <f t="shared" si="55"/>
        <v>159.19999999999999</v>
      </c>
      <c r="P269" s="73">
        <v>0</v>
      </c>
      <c r="Q269" s="74">
        <f t="shared" si="46"/>
        <v>159.19999999999999</v>
      </c>
      <c r="R269" s="73">
        <v>0</v>
      </c>
      <c r="S269" s="74">
        <f t="shared" si="47"/>
        <v>159.19999999999999</v>
      </c>
      <c r="T269" s="73">
        <v>0</v>
      </c>
      <c r="U269" s="74">
        <f t="shared" si="48"/>
        <v>159.19999999999999</v>
      </c>
      <c r="V269" s="74"/>
      <c r="W269" s="74">
        <f t="shared" si="49"/>
        <v>159.19999999999999</v>
      </c>
      <c r="X269" s="72"/>
      <c r="Y269" s="69">
        <v>0</v>
      </c>
      <c r="Z269" s="69">
        <f t="shared" si="43"/>
        <v>159.19999999999999</v>
      </c>
      <c r="AA269" s="69">
        <v>0</v>
      </c>
      <c r="AB269" s="65">
        <f t="shared" si="53"/>
        <v>159.19999999999999</v>
      </c>
      <c r="AC269" s="69">
        <v>0</v>
      </c>
      <c r="AD269" s="65">
        <f t="shared" si="53"/>
        <v>159.19999999999999</v>
      </c>
      <c r="AE269" s="69">
        <v>0</v>
      </c>
      <c r="AF269" s="65">
        <f t="shared" si="45"/>
        <v>159.19999999999999</v>
      </c>
      <c r="AG269" s="69">
        <v>0</v>
      </c>
      <c r="AH269" s="65">
        <f t="shared" si="45"/>
        <v>159.19999999999999</v>
      </c>
      <c r="AI269" s="69">
        <v>0</v>
      </c>
      <c r="AJ269" s="65">
        <f t="shared" si="45"/>
        <v>159.19999999999999</v>
      </c>
    </row>
    <row r="270" spans="2:36" ht="60.75" x14ac:dyDescent="0.3">
      <c r="B270" s="11"/>
      <c r="C270" s="12" t="s">
        <v>435</v>
      </c>
      <c r="D270" s="12" t="s">
        <v>132</v>
      </c>
      <c r="E270" s="12"/>
      <c r="F270" s="12"/>
      <c r="G270" s="69">
        <f>G271</f>
        <v>1398.566</v>
      </c>
      <c r="H270" s="69">
        <f>H271</f>
        <v>0</v>
      </c>
      <c r="I270" s="69">
        <f t="shared" si="44"/>
        <v>1398.566</v>
      </c>
      <c r="J270" s="73">
        <f>J271</f>
        <v>0</v>
      </c>
      <c r="K270" s="73">
        <f t="shared" si="50"/>
        <v>1398.566</v>
      </c>
      <c r="L270" s="73">
        <f>L271</f>
        <v>0</v>
      </c>
      <c r="M270" s="74">
        <f t="shared" si="51"/>
        <v>1398.566</v>
      </c>
      <c r="N270" s="73">
        <f>N271</f>
        <v>0</v>
      </c>
      <c r="O270" s="74">
        <f t="shared" si="55"/>
        <v>1398.566</v>
      </c>
      <c r="P270" s="73">
        <f>P271</f>
        <v>0</v>
      </c>
      <c r="Q270" s="74">
        <f t="shared" si="46"/>
        <v>1398.566</v>
      </c>
      <c r="R270" s="73">
        <f>R271</f>
        <v>0</v>
      </c>
      <c r="S270" s="74">
        <f t="shared" si="47"/>
        <v>1398.566</v>
      </c>
      <c r="T270" s="73">
        <f>T271</f>
        <v>0</v>
      </c>
      <c r="U270" s="74">
        <f t="shared" si="48"/>
        <v>1398.566</v>
      </c>
      <c r="V270" s="74"/>
      <c r="W270" s="74">
        <f t="shared" si="49"/>
        <v>1398.566</v>
      </c>
      <c r="X270" s="72">
        <f>X271</f>
        <v>0</v>
      </c>
      <c r="Y270" s="69">
        <f>Y271</f>
        <v>0</v>
      </c>
      <c r="Z270" s="69">
        <f t="shared" si="43"/>
        <v>1398.566</v>
      </c>
      <c r="AA270" s="69">
        <f>AA271</f>
        <v>0</v>
      </c>
      <c r="AB270" s="65">
        <f t="shared" si="53"/>
        <v>1398.566</v>
      </c>
      <c r="AC270" s="69">
        <f>AC271</f>
        <v>0</v>
      </c>
      <c r="AD270" s="65">
        <f t="shared" si="53"/>
        <v>1398.566</v>
      </c>
      <c r="AE270" s="69">
        <f>AE271</f>
        <v>0</v>
      </c>
      <c r="AF270" s="65">
        <f t="shared" si="45"/>
        <v>1398.566</v>
      </c>
      <c r="AG270" s="69">
        <f>AG271</f>
        <v>0</v>
      </c>
      <c r="AH270" s="65">
        <f t="shared" si="45"/>
        <v>1398.566</v>
      </c>
      <c r="AI270" s="69">
        <f>AI271</f>
        <v>0</v>
      </c>
      <c r="AJ270" s="65">
        <f t="shared" si="45"/>
        <v>1398.566</v>
      </c>
    </row>
    <row r="271" spans="2:36" ht="60.75" x14ac:dyDescent="0.3">
      <c r="B271" s="11"/>
      <c r="C271" s="12" t="s">
        <v>133</v>
      </c>
      <c r="D271" s="12" t="s">
        <v>134</v>
      </c>
      <c r="E271" s="12"/>
      <c r="F271" s="12"/>
      <c r="G271" s="69">
        <f>G272+G273+G274</f>
        <v>1398.566</v>
      </c>
      <c r="H271" s="69">
        <f>H272+H273+H274</f>
        <v>0</v>
      </c>
      <c r="I271" s="69">
        <f t="shared" si="44"/>
        <v>1398.566</v>
      </c>
      <c r="J271" s="73">
        <f>J272+J273+J274</f>
        <v>0</v>
      </c>
      <c r="K271" s="73">
        <f t="shared" si="50"/>
        <v>1398.566</v>
      </c>
      <c r="L271" s="73">
        <f>L272+L273+L274</f>
        <v>0</v>
      </c>
      <c r="M271" s="74">
        <f t="shared" si="51"/>
        <v>1398.566</v>
      </c>
      <c r="N271" s="73">
        <f>N272+N273+N274</f>
        <v>0</v>
      </c>
      <c r="O271" s="74">
        <f t="shared" si="55"/>
        <v>1398.566</v>
      </c>
      <c r="P271" s="73">
        <f>P272+P273+P274</f>
        <v>0</v>
      </c>
      <c r="Q271" s="74">
        <f t="shared" si="46"/>
        <v>1398.566</v>
      </c>
      <c r="R271" s="73">
        <f>R272+R273+R274</f>
        <v>0</v>
      </c>
      <c r="S271" s="74">
        <f t="shared" si="47"/>
        <v>1398.566</v>
      </c>
      <c r="T271" s="73">
        <f>T272+T273+T274</f>
        <v>0</v>
      </c>
      <c r="U271" s="74">
        <f t="shared" si="48"/>
        <v>1398.566</v>
      </c>
      <c r="V271" s="74"/>
      <c r="W271" s="74">
        <f t="shared" si="49"/>
        <v>1398.566</v>
      </c>
      <c r="X271" s="72">
        <f>X272+X273+X274</f>
        <v>0</v>
      </c>
      <c r="Y271" s="69">
        <f>Y272+Y273+Y274</f>
        <v>0</v>
      </c>
      <c r="Z271" s="69">
        <f t="shared" si="43"/>
        <v>1398.566</v>
      </c>
      <c r="AA271" s="69">
        <f>AA272+AA273+AA274</f>
        <v>0</v>
      </c>
      <c r="AB271" s="65">
        <f t="shared" si="53"/>
        <v>1398.566</v>
      </c>
      <c r="AC271" s="69">
        <f>AC272+AC273+AC274</f>
        <v>0</v>
      </c>
      <c r="AD271" s="65">
        <f t="shared" si="53"/>
        <v>1398.566</v>
      </c>
      <c r="AE271" s="69">
        <f>AE272+AE273+AE274</f>
        <v>0</v>
      </c>
      <c r="AF271" s="65">
        <f t="shared" si="45"/>
        <v>1398.566</v>
      </c>
      <c r="AG271" s="69">
        <f>AG272+AG273+AG274</f>
        <v>0</v>
      </c>
      <c r="AH271" s="65">
        <f t="shared" si="45"/>
        <v>1398.566</v>
      </c>
      <c r="AI271" s="69">
        <f>AI272+AI273+AI274</f>
        <v>0</v>
      </c>
      <c r="AJ271" s="65">
        <f t="shared" si="45"/>
        <v>1398.566</v>
      </c>
    </row>
    <row r="272" spans="2:36" ht="162.75" customHeight="1" x14ac:dyDescent="0.3">
      <c r="B272" s="11"/>
      <c r="C272" s="12" t="s">
        <v>115</v>
      </c>
      <c r="D272" s="12" t="s">
        <v>134</v>
      </c>
      <c r="E272" s="12">
        <v>100</v>
      </c>
      <c r="F272" s="12">
        <v>5</v>
      </c>
      <c r="G272" s="69">
        <v>1339.566</v>
      </c>
      <c r="H272" s="69"/>
      <c r="I272" s="69">
        <f t="shared" si="44"/>
        <v>1339.566</v>
      </c>
      <c r="J272" s="73"/>
      <c r="K272" s="73">
        <f t="shared" si="50"/>
        <v>1339.566</v>
      </c>
      <c r="L272" s="73"/>
      <c r="M272" s="74">
        <f t="shared" ref="M272:M305" si="56">K272+L272</f>
        <v>1339.566</v>
      </c>
      <c r="N272" s="73"/>
      <c r="O272" s="74">
        <f t="shared" si="55"/>
        <v>1339.566</v>
      </c>
      <c r="P272" s="73"/>
      <c r="Q272" s="74">
        <f t="shared" si="46"/>
        <v>1339.566</v>
      </c>
      <c r="R272" s="73"/>
      <c r="S272" s="74">
        <f t="shared" si="47"/>
        <v>1339.566</v>
      </c>
      <c r="T272" s="73"/>
      <c r="U272" s="74">
        <f t="shared" si="48"/>
        <v>1339.566</v>
      </c>
      <c r="V272" s="74"/>
      <c r="W272" s="74">
        <f t="shared" si="49"/>
        <v>1339.566</v>
      </c>
      <c r="X272" s="72"/>
      <c r="Y272" s="69">
        <v>0</v>
      </c>
      <c r="Z272" s="69">
        <f t="shared" si="43"/>
        <v>1339.566</v>
      </c>
      <c r="AA272" s="69">
        <v>0</v>
      </c>
      <c r="AB272" s="65">
        <f t="shared" si="53"/>
        <v>1339.566</v>
      </c>
      <c r="AC272" s="69">
        <v>0</v>
      </c>
      <c r="AD272" s="65">
        <f t="shared" si="53"/>
        <v>1339.566</v>
      </c>
      <c r="AE272" s="69">
        <v>0</v>
      </c>
      <c r="AF272" s="65">
        <f t="shared" si="45"/>
        <v>1339.566</v>
      </c>
      <c r="AG272" s="69">
        <v>0</v>
      </c>
      <c r="AH272" s="65">
        <f t="shared" si="45"/>
        <v>1339.566</v>
      </c>
      <c r="AI272" s="69">
        <v>0</v>
      </c>
      <c r="AJ272" s="65">
        <f t="shared" si="45"/>
        <v>1339.566</v>
      </c>
    </row>
    <row r="273" spans="2:36" ht="81" x14ac:dyDescent="0.3">
      <c r="B273" s="11"/>
      <c r="C273" s="12" t="s">
        <v>15</v>
      </c>
      <c r="D273" s="12" t="s">
        <v>134</v>
      </c>
      <c r="E273" s="12">
        <v>200</v>
      </c>
      <c r="F273" s="12">
        <v>5</v>
      </c>
      <c r="G273" s="69">
        <v>57.5</v>
      </c>
      <c r="H273" s="69"/>
      <c r="I273" s="69">
        <f t="shared" si="44"/>
        <v>57.5</v>
      </c>
      <c r="J273" s="73"/>
      <c r="K273" s="73">
        <f t="shared" si="50"/>
        <v>57.5</v>
      </c>
      <c r="L273" s="73"/>
      <c r="M273" s="74">
        <f t="shared" si="56"/>
        <v>57.5</v>
      </c>
      <c r="N273" s="73"/>
      <c r="O273" s="74">
        <f t="shared" si="55"/>
        <v>57.5</v>
      </c>
      <c r="P273" s="73"/>
      <c r="Q273" s="74">
        <f t="shared" si="46"/>
        <v>57.5</v>
      </c>
      <c r="R273" s="73"/>
      <c r="S273" s="74">
        <f t="shared" si="47"/>
        <v>57.5</v>
      </c>
      <c r="T273" s="73"/>
      <c r="U273" s="74">
        <f t="shared" si="48"/>
        <v>57.5</v>
      </c>
      <c r="V273" s="74"/>
      <c r="W273" s="74">
        <f t="shared" si="49"/>
        <v>57.5</v>
      </c>
      <c r="X273" s="72"/>
      <c r="Y273" s="69">
        <v>0</v>
      </c>
      <c r="Z273" s="69">
        <f t="shared" si="43"/>
        <v>57.5</v>
      </c>
      <c r="AA273" s="69">
        <v>0</v>
      </c>
      <c r="AB273" s="65">
        <f t="shared" si="53"/>
        <v>57.5</v>
      </c>
      <c r="AC273" s="69">
        <v>0</v>
      </c>
      <c r="AD273" s="65">
        <f t="shared" si="53"/>
        <v>57.5</v>
      </c>
      <c r="AE273" s="69">
        <v>0</v>
      </c>
      <c r="AF273" s="65">
        <f t="shared" si="45"/>
        <v>57.5</v>
      </c>
      <c r="AG273" s="69">
        <v>0</v>
      </c>
      <c r="AH273" s="65">
        <f t="shared" si="45"/>
        <v>57.5</v>
      </c>
      <c r="AI273" s="69">
        <v>0</v>
      </c>
      <c r="AJ273" s="65">
        <f t="shared" si="45"/>
        <v>57.5</v>
      </c>
    </row>
    <row r="274" spans="2:36" ht="40.5" x14ac:dyDescent="0.3">
      <c r="B274" s="11"/>
      <c r="C274" s="12" t="s">
        <v>19</v>
      </c>
      <c r="D274" s="12" t="s">
        <v>134</v>
      </c>
      <c r="E274" s="12">
        <v>800</v>
      </c>
      <c r="F274" s="12">
        <v>5</v>
      </c>
      <c r="G274" s="69">
        <v>1.5</v>
      </c>
      <c r="H274" s="69"/>
      <c r="I274" s="69">
        <f t="shared" si="44"/>
        <v>1.5</v>
      </c>
      <c r="J274" s="73"/>
      <c r="K274" s="73">
        <f t="shared" si="50"/>
        <v>1.5</v>
      </c>
      <c r="L274" s="73"/>
      <c r="M274" s="74">
        <f t="shared" si="56"/>
        <v>1.5</v>
      </c>
      <c r="N274" s="73"/>
      <c r="O274" s="74">
        <f t="shared" si="55"/>
        <v>1.5</v>
      </c>
      <c r="P274" s="73"/>
      <c r="Q274" s="74">
        <f t="shared" si="46"/>
        <v>1.5</v>
      </c>
      <c r="R274" s="73"/>
      <c r="S274" s="74">
        <f t="shared" si="47"/>
        <v>1.5</v>
      </c>
      <c r="T274" s="73"/>
      <c r="U274" s="74">
        <f t="shared" si="48"/>
        <v>1.5</v>
      </c>
      <c r="V274" s="74"/>
      <c r="W274" s="74">
        <f t="shared" si="49"/>
        <v>1.5</v>
      </c>
      <c r="X274" s="72"/>
      <c r="Y274" s="69">
        <v>0</v>
      </c>
      <c r="Z274" s="69">
        <f t="shared" si="43"/>
        <v>1.5</v>
      </c>
      <c r="AA274" s="69">
        <v>0</v>
      </c>
      <c r="AB274" s="65">
        <f t="shared" si="53"/>
        <v>1.5</v>
      </c>
      <c r="AC274" s="69">
        <v>0</v>
      </c>
      <c r="AD274" s="65">
        <f t="shared" si="53"/>
        <v>1.5</v>
      </c>
      <c r="AE274" s="69">
        <v>0</v>
      </c>
      <c r="AF274" s="65">
        <f t="shared" si="45"/>
        <v>1.5</v>
      </c>
      <c r="AG274" s="69">
        <v>0</v>
      </c>
      <c r="AH274" s="65">
        <f t="shared" si="45"/>
        <v>1.5</v>
      </c>
      <c r="AI274" s="69">
        <v>0</v>
      </c>
      <c r="AJ274" s="65">
        <f t="shared" si="45"/>
        <v>1.5</v>
      </c>
    </row>
    <row r="275" spans="2:36" ht="103.5" customHeight="1" x14ac:dyDescent="0.25">
      <c r="B275" s="34">
        <v>10</v>
      </c>
      <c r="C275" s="35" t="s">
        <v>135</v>
      </c>
      <c r="D275" s="23" t="s">
        <v>136</v>
      </c>
      <c r="E275" s="23"/>
      <c r="F275" s="39"/>
      <c r="G275" s="68">
        <f>G276+G288+G304+G310+G297</f>
        <v>21779.813000000002</v>
      </c>
      <c r="H275" s="69">
        <f>H276+H288+H303+H306</f>
        <v>0</v>
      </c>
      <c r="I275" s="68">
        <f t="shared" si="44"/>
        <v>21779.813000000002</v>
      </c>
      <c r="J275" s="70">
        <f>J276+J288+J303+J306</f>
        <v>0</v>
      </c>
      <c r="K275" s="70">
        <f t="shared" si="50"/>
        <v>21779.813000000002</v>
      </c>
      <c r="L275" s="70">
        <f>L276+L288+L303+L306</f>
        <v>0</v>
      </c>
      <c r="M275" s="71">
        <f t="shared" si="56"/>
        <v>21779.813000000002</v>
      </c>
      <c r="N275" s="70">
        <f>N276+N288+N303+N306</f>
        <v>0</v>
      </c>
      <c r="O275" s="71">
        <f t="shared" si="55"/>
        <v>21779.813000000002</v>
      </c>
      <c r="P275" s="70">
        <f>P276+P288+P303+P306</f>
        <v>0</v>
      </c>
      <c r="Q275" s="71">
        <f t="shared" si="46"/>
        <v>21779.813000000002</v>
      </c>
      <c r="R275" s="70">
        <f>R276+R288+R303+R306</f>
        <v>0</v>
      </c>
      <c r="S275" s="71">
        <f t="shared" si="47"/>
        <v>21779.813000000002</v>
      </c>
      <c r="T275" s="70">
        <f>T276+T288+T296+T303+T306</f>
        <v>0</v>
      </c>
      <c r="U275" s="71">
        <f t="shared" si="48"/>
        <v>21779.813000000002</v>
      </c>
      <c r="V275" s="71"/>
      <c r="W275" s="71">
        <f t="shared" si="49"/>
        <v>21779.813000000002</v>
      </c>
      <c r="X275" s="39">
        <f>X276+X288+X303+X306+X296</f>
        <v>0</v>
      </c>
      <c r="Y275" s="84">
        <f>Y276+Y288+Y303+Y306+Y307+Y310</f>
        <v>34</v>
      </c>
      <c r="Z275" s="68">
        <f t="shared" si="43"/>
        <v>21813.813000000002</v>
      </c>
      <c r="AA275" s="84">
        <f>AA276+AA288+AA303+AA306+AA307+AA310</f>
        <v>0</v>
      </c>
      <c r="AB275" s="66">
        <f t="shared" si="53"/>
        <v>21813.813000000002</v>
      </c>
      <c r="AC275" s="84">
        <f>AC276+AC288+AC303+AC306+AC307+AC310</f>
        <v>0</v>
      </c>
      <c r="AD275" s="66">
        <f t="shared" si="53"/>
        <v>21813.813000000002</v>
      </c>
      <c r="AE275" s="84">
        <f>AE276+AE288+AE303+AE306+AE307+AE310</f>
        <v>0</v>
      </c>
      <c r="AF275" s="66">
        <f t="shared" si="45"/>
        <v>21813.813000000002</v>
      </c>
      <c r="AG275" s="84">
        <f>AG276+AG288+AG303+AG306+AG307+AG310</f>
        <v>0</v>
      </c>
      <c r="AH275" s="66">
        <f t="shared" si="45"/>
        <v>21813.813000000002</v>
      </c>
      <c r="AI275" s="84">
        <f>AI276+AI288+AI303+AI306+AI307+AI310</f>
        <v>-668</v>
      </c>
      <c r="AJ275" s="66">
        <f t="shared" si="45"/>
        <v>21145.813000000002</v>
      </c>
    </row>
    <row r="276" spans="2:36" ht="101.25" x14ac:dyDescent="0.3">
      <c r="B276" s="11"/>
      <c r="C276" s="12" t="s">
        <v>434</v>
      </c>
      <c r="D276" s="12" t="s">
        <v>137</v>
      </c>
      <c r="E276" s="12"/>
      <c r="F276" s="72"/>
      <c r="G276" s="69">
        <f>G277+G280+G284+G286</f>
        <v>18936.813000000002</v>
      </c>
      <c r="H276" s="69">
        <f>H277+H280+H284+H286</f>
        <v>0</v>
      </c>
      <c r="I276" s="69">
        <f t="shared" si="44"/>
        <v>18936.813000000002</v>
      </c>
      <c r="J276" s="73">
        <f>J277+J280+J284+J286</f>
        <v>0</v>
      </c>
      <c r="K276" s="73">
        <f t="shared" si="50"/>
        <v>18936.813000000002</v>
      </c>
      <c r="L276" s="73">
        <f>L277+L280+L284+L286</f>
        <v>0</v>
      </c>
      <c r="M276" s="74">
        <f t="shared" si="56"/>
        <v>18936.813000000002</v>
      </c>
      <c r="N276" s="73">
        <f>N277+N280+N284+N286</f>
        <v>0</v>
      </c>
      <c r="O276" s="74">
        <f t="shared" si="55"/>
        <v>18936.813000000002</v>
      </c>
      <c r="P276" s="73">
        <f>P277+P280+P284+P286</f>
        <v>0</v>
      </c>
      <c r="Q276" s="74">
        <f t="shared" si="46"/>
        <v>18936.813000000002</v>
      </c>
      <c r="R276" s="73">
        <f>R277+R280+R284+R286</f>
        <v>0</v>
      </c>
      <c r="S276" s="74">
        <f t="shared" si="47"/>
        <v>18936.813000000002</v>
      </c>
      <c r="T276" s="73">
        <f>T277+T280+T284+T286</f>
        <v>0</v>
      </c>
      <c r="U276" s="74">
        <f t="shared" si="48"/>
        <v>18936.813000000002</v>
      </c>
      <c r="V276" s="74"/>
      <c r="W276" s="74">
        <f t="shared" si="49"/>
        <v>18936.813000000002</v>
      </c>
      <c r="X276" s="72">
        <f>X277+X280+X284+X286</f>
        <v>0</v>
      </c>
      <c r="Y276" s="69">
        <f>Y277+Y280+Y284+Y286</f>
        <v>0</v>
      </c>
      <c r="Z276" s="69">
        <f t="shared" ref="Z276:Z342" si="57">I276+Y276</f>
        <v>18936.813000000002</v>
      </c>
      <c r="AA276" s="69">
        <f>AA277+AA280+AA284+AA286</f>
        <v>0</v>
      </c>
      <c r="AB276" s="65">
        <f t="shared" si="53"/>
        <v>18936.813000000002</v>
      </c>
      <c r="AC276" s="69">
        <f>AC277+AC280+AC284+AC286</f>
        <v>0</v>
      </c>
      <c r="AD276" s="65">
        <f t="shared" si="53"/>
        <v>18936.813000000002</v>
      </c>
      <c r="AE276" s="69">
        <f>AE277+AE280+AE284+AE286</f>
        <v>0</v>
      </c>
      <c r="AF276" s="65">
        <f t="shared" si="45"/>
        <v>18936.813000000002</v>
      </c>
      <c r="AG276" s="69">
        <f>AG277+AG280+AG284+AG286</f>
        <v>0</v>
      </c>
      <c r="AH276" s="65">
        <f t="shared" si="45"/>
        <v>18936.813000000002</v>
      </c>
      <c r="AI276" s="69">
        <f>AI277+AI280+AI284+AI286</f>
        <v>0</v>
      </c>
      <c r="AJ276" s="65">
        <f t="shared" si="45"/>
        <v>18936.813000000002</v>
      </c>
    </row>
    <row r="277" spans="2:36" ht="81" x14ac:dyDescent="0.3">
      <c r="B277" s="11"/>
      <c r="C277" s="12" t="s">
        <v>138</v>
      </c>
      <c r="D277" s="12" t="s">
        <v>139</v>
      </c>
      <c r="E277" s="12"/>
      <c r="F277" s="72"/>
      <c r="G277" s="69">
        <f>G278+G279</f>
        <v>6304.3019999999997</v>
      </c>
      <c r="H277" s="69">
        <f>H278+H279</f>
        <v>0</v>
      </c>
      <c r="I277" s="69">
        <f t="shared" si="44"/>
        <v>6304.3019999999997</v>
      </c>
      <c r="J277" s="73">
        <f>J278+J279</f>
        <v>0</v>
      </c>
      <c r="K277" s="73">
        <f t="shared" si="50"/>
        <v>6304.3019999999997</v>
      </c>
      <c r="L277" s="73">
        <f>L278+L279</f>
        <v>0</v>
      </c>
      <c r="M277" s="74">
        <f t="shared" si="56"/>
        <v>6304.3019999999997</v>
      </c>
      <c r="N277" s="73">
        <f>N278+N279</f>
        <v>0</v>
      </c>
      <c r="O277" s="74">
        <f t="shared" si="55"/>
        <v>6304.3019999999997</v>
      </c>
      <c r="P277" s="73">
        <f>P278+P279</f>
        <v>0</v>
      </c>
      <c r="Q277" s="74">
        <f t="shared" si="46"/>
        <v>6304.3019999999997</v>
      </c>
      <c r="R277" s="73">
        <f>R278+R279</f>
        <v>0</v>
      </c>
      <c r="S277" s="74">
        <f t="shared" si="47"/>
        <v>6304.3019999999997</v>
      </c>
      <c r="T277" s="73">
        <f>T278+T279</f>
        <v>0</v>
      </c>
      <c r="U277" s="74">
        <f t="shared" si="48"/>
        <v>6304.3019999999997</v>
      </c>
      <c r="V277" s="74"/>
      <c r="W277" s="74">
        <f t="shared" si="49"/>
        <v>6304.3019999999997</v>
      </c>
      <c r="X277" s="72">
        <f>X278+X279</f>
        <v>0</v>
      </c>
      <c r="Y277" s="69">
        <f>Y278+Y279</f>
        <v>0</v>
      </c>
      <c r="Z277" s="69">
        <f t="shared" si="57"/>
        <v>6304.3019999999997</v>
      </c>
      <c r="AA277" s="69">
        <f>AA278+AA279</f>
        <v>0</v>
      </c>
      <c r="AB277" s="65">
        <f t="shared" si="53"/>
        <v>6304.3019999999997</v>
      </c>
      <c r="AC277" s="69">
        <f>AC278+AC279</f>
        <v>0</v>
      </c>
      <c r="AD277" s="65">
        <f t="shared" si="53"/>
        <v>6304.3019999999997</v>
      </c>
      <c r="AE277" s="69">
        <f>AE278+AE279</f>
        <v>0</v>
      </c>
      <c r="AF277" s="65">
        <f t="shared" si="45"/>
        <v>6304.3019999999997</v>
      </c>
      <c r="AG277" s="69">
        <f>AG278+AG279</f>
        <v>0</v>
      </c>
      <c r="AH277" s="65">
        <f t="shared" si="45"/>
        <v>6304.3019999999997</v>
      </c>
      <c r="AI277" s="69">
        <f>AI278+AI279</f>
        <v>0</v>
      </c>
      <c r="AJ277" s="65">
        <f t="shared" si="45"/>
        <v>6304.3019999999997</v>
      </c>
    </row>
    <row r="278" spans="2:36" ht="81" x14ac:dyDescent="0.3">
      <c r="B278" s="11"/>
      <c r="C278" s="12" t="s">
        <v>15</v>
      </c>
      <c r="D278" s="12" t="s">
        <v>139</v>
      </c>
      <c r="E278" s="12">
        <v>200</v>
      </c>
      <c r="F278" s="72">
        <v>9</v>
      </c>
      <c r="G278" s="69">
        <v>6204.3019999999997</v>
      </c>
      <c r="H278" s="69"/>
      <c r="I278" s="69">
        <f t="shared" si="44"/>
        <v>6204.3019999999997</v>
      </c>
      <c r="J278" s="73">
        <v>0</v>
      </c>
      <c r="K278" s="73">
        <f t="shared" si="50"/>
        <v>6204.3019999999997</v>
      </c>
      <c r="L278" s="73">
        <v>0</v>
      </c>
      <c r="M278" s="74">
        <f t="shared" si="56"/>
        <v>6204.3019999999997</v>
      </c>
      <c r="N278" s="73">
        <v>0</v>
      </c>
      <c r="O278" s="74">
        <f t="shared" si="55"/>
        <v>6204.3019999999997</v>
      </c>
      <c r="P278" s="73"/>
      <c r="Q278" s="74">
        <f t="shared" si="46"/>
        <v>6204.3019999999997</v>
      </c>
      <c r="R278" s="73">
        <v>0</v>
      </c>
      <c r="S278" s="74">
        <f t="shared" si="47"/>
        <v>6204.3019999999997</v>
      </c>
      <c r="T278" s="73">
        <v>0</v>
      </c>
      <c r="U278" s="74">
        <f t="shared" si="48"/>
        <v>6204.3019999999997</v>
      </c>
      <c r="V278" s="74"/>
      <c r="W278" s="74">
        <f t="shared" si="49"/>
        <v>6204.3019999999997</v>
      </c>
      <c r="X278" s="72"/>
      <c r="Y278" s="69">
        <v>0</v>
      </c>
      <c r="Z278" s="69">
        <f t="shared" si="57"/>
        <v>6204.3019999999997</v>
      </c>
      <c r="AA278" s="69">
        <v>0</v>
      </c>
      <c r="AB278" s="65">
        <f t="shared" si="53"/>
        <v>6204.3019999999997</v>
      </c>
      <c r="AC278" s="69">
        <v>0</v>
      </c>
      <c r="AD278" s="65">
        <f t="shared" si="53"/>
        <v>6204.3019999999997</v>
      </c>
      <c r="AE278" s="69">
        <v>0</v>
      </c>
      <c r="AF278" s="65">
        <f t="shared" si="45"/>
        <v>6204.3019999999997</v>
      </c>
      <c r="AG278" s="69">
        <v>0</v>
      </c>
      <c r="AH278" s="65">
        <f t="shared" si="45"/>
        <v>6204.3019999999997</v>
      </c>
      <c r="AI278" s="69">
        <v>0</v>
      </c>
      <c r="AJ278" s="65">
        <f t="shared" si="45"/>
        <v>6204.3019999999997</v>
      </c>
    </row>
    <row r="279" spans="2:36" ht="81" x14ac:dyDescent="0.3">
      <c r="B279" s="11"/>
      <c r="C279" s="12" t="s">
        <v>10</v>
      </c>
      <c r="D279" s="12" t="s">
        <v>139</v>
      </c>
      <c r="E279" s="12">
        <v>600</v>
      </c>
      <c r="F279" s="72">
        <v>9</v>
      </c>
      <c r="G279" s="69">
        <v>100</v>
      </c>
      <c r="H279" s="69"/>
      <c r="I279" s="69">
        <f t="shared" si="44"/>
        <v>100</v>
      </c>
      <c r="J279" s="73"/>
      <c r="K279" s="73">
        <f t="shared" si="50"/>
        <v>100</v>
      </c>
      <c r="L279" s="73"/>
      <c r="M279" s="74">
        <f t="shared" si="56"/>
        <v>100</v>
      </c>
      <c r="N279" s="73"/>
      <c r="O279" s="74">
        <f t="shared" si="55"/>
        <v>100</v>
      </c>
      <c r="P279" s="73"/>
      <c r="Q279" s="74">
        <f t="shared" si="46"/>
        <v>100</v>
      </c>
      <c r="R279" s="73"/>
      <c r="S279" s="74">
        <f t="shared" si="47"/>
        <v>100</v>
      </c>
      <c r="T279" s="73"/>
      <c r="U279" s="74">
        <f t="shared" si="48"/>
        <v>100</v>
      </c>
      <c r="V279" s="74"/>
      <c r="W279" s="74">
        <f t="shared" si="49"/>
        <v>100</v>
      </c>
      <c r="X279" s="72"/>
      <c r="Y279" s="69">
        <v>0</v>
      </c>
      <c r="Z279" s="69">
        <f t="shared" si="57"/>
        <v>100</v>
      </c>
      <c r="AA279" s="69">
        <v>0</v>
      </c>
      <c r="AB279" s="65">
        <f t="shared" si="53"/>
        <v>100</v>
      </c>
      <c r="AC279" s="69">
        <v>0</v>
      </c>
      <c r="AD279" s="65">
        <f t="shared" si="53"/>
        <v>100</v>
      </c>
      <c r="AE279" s="69">
        <v>0</v>
      </c>
      <c r="AF279" s="65">
        <f t="shared" si="45"/>
        <v>100</v>
      </c>
      <c r="AG279" s="69">
        <v>0</v>
      </c>
      <c r="AH279" s="65">
        <f t="shared" si="45"/>
        <v>100</v>
      </c>
      <c r="AI279" s="69">
        <v>0</v>
      </c>
      <c r="AJ279" s="65">
        <f t="shared" si="45"/>
        <v>100</v>
      </c>
    </row>
    <row r="280" spans="2:36" ht="141.75" x14ac:dyDescent="0.3">
      <c r="B280" s="11"/>
      <c r="C280" s="12" t="s">
        <v>433</v>
      </c>
      <c r="D280" s="12" t="s">
        <v>140</v>
      </c>
      <c r="E280" s="12"/>
      <c r="F280" s="72"/>
      <c r="G280" s="69">
        <f>G281+G282+G283</f>
        <v>12500.511</v>
      </c>
      <c r="H280" s="69">
        <f>H281+H282+H283</f>
        <v>0</v>
      </c>
      <c r="I280" s="69">
        <f t="shared" si="44"/>
        <v>12500.511</v>
      </c>
      <c r="J280" s="73">
        <f>J281+J282+J283</f>
        <v>0</v>
      </c>
      <c r="K280" s="73">
        <f t="shared" si="50"/>
        <v>12500.511</v>
      </c>
      <c r="L280" s="73">
        <f>L281+L282+L283</f>
        <v>0</v>
      </c>
      <c r="M280" s="74">
        <f t="shared" si="56"/>
        <v>12500.511</v>
      </c>
      <c r="N280" s="73">
        <f>N281+N282+N283</f>
        <v>0</v>
      </c>
      <c r="O280" s="74">
        <f t="shared" si="55"/>
        <v>12500.511</v>
      </c>
      <c r="P280" s="73">
        <f>P281+P282+P283</f>
        <v>0</v>
      </c>
      <c r="Q280" s="74">
        <f t="shared" si="46"/>
        <v>12500.511</v>
      </c>
      <c r="R280" s="73">
        <f>R281+R282+R283</f>
        <v>0</v>
      </c>
      <c r="S280" s="74">
        <f t="shared" si="47"/>
        <v>12500.511</v>
      </c>
      <c r="T280" s="73">
        <f>T281+T282+T283</f>
        <v>0</v>
      </c>
      <c r="U280" s="74">
        <f t="shared" si="48"/>
        <v>12500.511</v>
      </c>
      <c r="V280" s="74"/>
      <c r="W280" s="74">
        <f t="shared" si="49"/>
        <v>12500.511</v>
      </c>
      <c r="X280" s="72">
        <f>X281+X282+X283</f>
        <v>0</v>
      </c>
      <c r="Y280" s="69">
        <f>Y281+Y282+Y283</f>
        <v>0</v>
      </c>
      <c r="Z280" s="69">
        <f t="shared" si="57"/>
        <v>12500.511</v>
      </c>
      <c r="AA280" s="69">
        <f>AA281+AA282+AA283</f>
        <v>0</v>
      </c>
      <c r="AB280" s="65">
        <f t="shared" si="53"/>
        <v>12500.511</v>
      </c>
      <c r="AC280" s="69">
        <f>AC281+AC282+AC283</f>
        <v>0</v>
      </c>
      <c r="AD280" s="65">
        <f t="shared" si="53"/>
        <v>12500.511</v>
      </c>
      <c r="AE280" s="69">
        <f>AE281+AE282+AE283</f>
        <v>0</v>
      </c>
      <c r="AF280" s="65">
        <f t="shared" si="45"/>
        <v>12500.511</v>
      </c>
      <c r="AG280" s="69">
        <f>AG281+AG282+AG283</f>
        <v>0</v>
      </c>
      <c r="AH280" s="65">
        <f t="shared" si="45"/>
        <v>12500.511</v>
      </c>
      <c r="AI280" s="69">
        <f>AI281+AI282+AI283</f>
        <v>0</v>
      </c>
      <c r="AJ280" s="65">
        <f t="shared" si="45"/>
        <v>12500.511</v>
      </c>
    </row>
    <row r="281" spans="2:36" ht="165.75" customHeight="1" x14ac:dyDescent="0.3">
      <c r="B281" s="11"/>
      <c r="C281" s="12" t="s">
        <v>115</v>
      </c>
      <c r="D281" s="12" t="s">
        <v>140</v>
      </c>
      <c r="E281" s="12">
        <v>100</v>
      </c>
      <c r="F281" s="72">
        <v>9</v>
      </c>
      <c r="G281" s="69">
        <v>11062.561</v>
      </c>
      <c r="H281" s="69"/>
      <c r="I281" s="69">
        <f t="shared" si="44"/>
        <v>11062.561</v>
      </c>
      <c r="J281" s="73"/>
      <c r="K281" s="73">
        <f t="shared" si="50"/>
        <v>11062.561</v>
      </c>
      <c r="L281" s="73"/>
      <c r="M281" s="74">
        <f t="shared" si="56"/>
        <v>11062.561</v>
      </c>
      <c r="N281" s="73"/>
      <c r="O281" s="74">
        <f t="shared" si="55"/>
        <v>11062.561</v>
      </c>
      <c r="P281" s="73"/>
      <c r="Q281" s="74">
        <f t="shared" si="46"/>
        <v>11062.561</v>
      </c>
      <c r="R281" s="73"/>
      <c r="S281" s="74">
        <f t="shared" si="47"/>
        <v>11062.561</v>
      </c>
      <c r="T281" s="73"/>
      <c r="U281" s="74">
        <f t="shared" si="48"/>
        <v>11062.561</v>
      </c>
      <c r="V281" s="74"/>
      <c r="W281" s="74">
        <f t="shared" si="49"/>
        <v>11062.561</v>
      </c>
      <c r="X281" s="72"/>
      <c r="Y281" s="69">
        <v>0</v>
      </c>
      <c r="Z281" s="69">
        <f t="shared" si="57"/>
        <v>11062.561</v>
      </c>
      <c r="AA281" s="69">
        <v>0</v>
      </c>
      <c r="AB281" s="65">
        <f t="shared" si="53"/>
        <v>11062.561</v>
      </c>
      <c r="AC281" s="69">
        <v>0</v>
      </c>
      <c r="AD281" s="65">
        <f t="shared" si="53"/>
        <v>11062.561</v>
      </c>
      <c r="AE281" s="69">
        <v>0</v>
      </c>
      <c r="AF281" s="65">
        <f t="shared" si="45"/>
        <v>11062.561</v>
      </c>
      <c r="AG281" s="69">
        <v>0</v>
      </c>
      <c r="AH281" s="65">
        <f t="shared" si="45"/>
        <v>11062.561</v>
      </c>
      <c r="AI281" s="69">
        <v>0</v>
      </c>
      <c r="AJ281" s="65">
        <f t="shared" si="45"/>
        <v>11062.561</v>
      </c>
    </row>
    <row r="282" spans="2:36" ht="86.25" customHeight="1" x14ac:dyDescent="0.3">
      <c r="B282" s="11"/>
      <c r="C282" s="12" t="s">
        <v>15</v>
      </c>
      <c r="D282" s="12" t="s">
        <v>140</v>
      </c>
      <c r="E282" s="12">
        <v>200</v>
      </c>
      <c r="F282" s="72">
        <v>9</v>
      </c>
      <c r="G282" s="69">
        <v>1371.45</v>
      </c>
      <c r="H282" s="69"/>
      <c r="I282" s="69">
        <f t="shared" si="44"/>
        <v>1371.45</v>
      </c>
      <c r="J282" s="73"/>
      <c r="K282" s="73">
        <f t="shared" si="50"/>
        <v>1371.45</v>
      </c>
      <c r="L282" s="73"/>
      <c r="M282" s="74">
        <f t="shared" si="56"/>
        <v>1371.45</v>
      </c>
      <c r="N282" s="73"/>
      <c r="O282" s="74">
        <f t="shared" si="55"/>
        <v>1371.45</v>
      </c>
      <c r="P282" s="73"/>
      <c r="Q282" s="74">
        <f t="shared" si="46"/>
        <v>1371.45</v>
      </c>
      <c r="R282" s="73"/>
      <c r="S282" s="74">
        <f t="shared" si="47"/>
        <v>1371.45</v>
      </c>
      <c r="T282" s="73"/>
      <c r="U282" s="74">
        <f t="shared" si="48"/>
        <v>1371.45</v>
      </c>
      <c r="V282" s="74"/>
      <c r="W282" s="74">
        <f t="shared" si="49"/>
        <v>1371.45</v>
      </c>
      <c r="X282" s="72"/>
      <c r="Y282" s="69">
        <v>0</v>
      </c>
      <c r="Z282" s="69">
        <f t="shared" si="57"/>
        <v>1371.45</v>
      </c>
      <c r="AA282" s="69">
        <v>0</v>
      </c>
      <c r="AB282" s="65">
        <f t="shared" si="53"/>
        <v>1371.45</v>
      </c>
      <c r="AC282" s="69">
        <v>0</v>
      </c>
      <c r="AD282" s="65">
        <f t="shared" si="53"/>
        <v>1371.45</v>
      </c>
      <c r="AE282" s="69">
        <v>0</v>
      </c>
      <c r="AF282" s="65">
        <f t="shared" si="45"/>
        <v>1371.45</v>
      </c>
      <c r="AG282" s="69">
        <v>0</v>
      </c>
      <c r="AH282" s="65">
        <f t="shared" si="45"/>
        <v>1371.45</v>
      </c>
      <c r="AI282" s="69">
        <v>0</v>
      </c>
      <c r="AJ282" s="65">
        <f t="shared" si="45"/>
        <v>1371.45</v>
      </c>
    </row>
    <row r="283" spans="2:36" ht="40.5" x14ac:dyDescent="0.3">
      <c r="B283" s="11"/>
      <c r="C283" s="12" t="s">
        <v>19</v>
      </c>
      <c r="D283" s="12" t="s">
        <v>140</v>
      </c>
      <c r="E283" s="12">
        <v>800</v>
      </c>
      <c r="F283" s="72">
        <v>9</v>
      </c>
      <c r="G283" s="69">
        <v>66.5</v>
      </c>
      <c r="H283" s="69"/>
      <c r="I283" s="69">
        <f t="shared" si="44"/>
        <v>66.5</v>
      </c>
      <c r="J283" s="73"/>
      <c r="K283" s="73">
        <f t="shared" si="50"/>
        <v>66.5</v>
      </c>
      <c r="L283" s="73"/>
      <c r="M283" s="74">
        <f t="shared" si="56"/>
        <v>66.5</v>
      </c>
      <c r="N283" s="73"/>
      <c r="O283" s="74">
        <f t="shared" si="55"/>
        <v>66.5</v>
      </c>
      <c r="P283" s="73"/>
      <c r="Q283" s="74">
        <f t="shared" si="46"/>
        <v>66.5</v>
      </c>
      <c r="R283" s="73"/>
      <c r="S283" s="74">
        <f t="shared" si="47"/>
        <v>66.5</v>
      </c>
      <c r="T283" s="73"/>
      <c r="U283" s="74">
        <f t="shared" si="48"/>
        <v>66.5</v>
      </c>
      <c r="V283" s="74"/>
      <c r="W283" s="74">
        <f t="shared" si="49"/>
        <v>66.5</v>
      </c>
      <c r="X283" s="72"/>
      <c r="Y283" s="69">
        <v>0</v>
      </c>
      <c r="Z283" s="69">
        <f t="shared" si="57"/>
        <v>66.5</v>
      </c>
      <c r="AA283" s="69">
        <v>0</v>
      </c>
      <c r="AB283" s="65">
        <f t="shared" si="53"/>
        <v>66.5</v>
      </c>
      <c r="AC283" s="69">
        <v>0</v>
      </c>
      <c r="AD283" s="65">
        <f t="shared" si="53"/>
        <v>66.5</v>
      </c>
      <c r="AE283" s="69">
        <v>0</v>
      </c>
      <c r="AF283" s="65">
        <f t="shared" si="45"/>
        <v>66.5</v>
      </c>
      <c r="AG283" s="69">
        <v>0</v>
      </c>
      <c r="AH283" s="65">
        <f t="shared" si="45"/>
        <v>66.5</v>
      </c>
      <c r="AI283" s="69">
        <v>0</v>
      </c>
      <c r="AJ283" s="65">
        <f t="shared" si="45"/>
        <v>66.5</v>
      </c>
    </row>
    <row r="284" spans="2:36" ht="162" x14ac:dyDescent="0.3">
      <c r="B284" s="11"/>
      <c r="C284" s="12" t="s">
        <v>141</v>
      </c>
      <c r="D284" s="12" t="s">
        <v>142</v>
      </c>
      <c r="E284" s="12"/>
      <c r="F284" s="72"/>
      <c r="G284" s="69">
        <f>G285</f>
        <v>66</v>
      </c>
      <c r="H284" s="69">
        <f>H285</f>
        <v>0</v>
      </c>
      <c r="I284" s="69">
        <f t="shared" si="44"/>
        <v>66</v>
      </c>
      <c r="J284" s="73">
        <f>J285</f>
        <v>0</v>
      </c>
      <c r="K284" s="73">
        <f t="shared" si="50"/>
        <v>66</v>
      </c>
      <c r="L284" s="73">
        <f>L285</f>
        <v>0</v>
      </c>
      <c r="M284" s="74">
        <f t="shared" si="56"/>
        <v>66</v>
      </c>
      <c r="N284" s="73">
        <f>N285</f>
        <v>0</v>
      </c>
      <c r="O284" s="74">
        <f t="shared" si="55"/>
        <v>66</v>
      </c>
      <c r="P284" s="73">
        <f>P285</f>
        <v>0</v>
      </c>
      <c r="Q284" s="74">
        <f t="shared" si="46"/>
        <v>66</v>
      </c>
      <c r="R284" s="73">
        <f>R285</f>
        <v>0</v>
      </c>
      <c r="S284" s="74">
        <f t="shared" si="47"/>
        <v>66</v>
      </c>
      <c r="T284" s="73">
        <f>T285</f>
        <v>0</v>
      </c>
      <c r="U284" s="74">
        <f t="shared" si="48"/>
        <v>66</v>
      </c>
      <c r="V284" s="74"/>
      <c r="W284" s="74">
        <f t="shared" si="49"/>
        <v>66</v>
      </c>
      <c r="X284" s="72">
        <f>X285</f>
        <v>0</v>
      </c>
      <c r="Y284" s="69">
        <f>Y285</f>
        <v>0</v>
      </c>
      <c r="Z284" s="69">
        <f t="shared" si="57"/>
        <v>66</v>
      </c>
      <c r="AA284" s="69">
        <f>AA285</f>
        <v>0</v>
      </c>
      <c r="AB284" s="65">
        <f t="shared" si="53"/>
        <v>66</v>
      </c>
      <c r="AC284" s="69">
        <f>AC285</f>
        <v>0</v>
      </c>
      <c r="AD284" s="65">
        <f t="shared" si="53"/>
        <v>66</v>
      </c>
      <c r="AE284" s="69">
        <f>AE285</f>
        <v>0</v>
      </c>
      <c r="AF284" s="65">
        <f t="shared" si="45"/>
        <v>66</v>
      </c>
      <c r="AG284" s="69">
        <f>AG285</f>
        <v>0</v>
      </c>
      <c r="AH284" s="65">
        <f t="shared" si="45"/>
        <v>66</v>
      </c>
      <c r="AI284" s="69">
        <f>AI285</f>
        <v>0</v>
      </c>
      <c r="AJ284" s="65">
        <f t="shared" si="45"/>
        <v>66</v>
      </c>
    </row>
    <row r="285" spans="2:36" ht="81" x14ac:dyDescent="0.3">
      <c r="B285" s="11"/>
      <c r="C285" s="12" t="s">
        <v>15</v>
      </c>
      <c r="D285" s="12" t="s">
        <v>142</v>
      </c>
      <c r="E285" s="12">
        <v>200</v>
      </c>
      <c r="F285" s="72">
        <v>9</v>
      </c>
      <c r="G285" s="69">
        <v>66</v>
      </c>
      <c r="H285" s="69"/>
      <c r="I285" s="69">
        <f t="shared" si="44"/>
        <v>66</v>
      </c>
      <c r="J285" s="73"/>
      <c r="K285" s="73">
        <f t="shared" si="50"/>
        <v>66</v>
      </c>
      <c r="L285" s="73"/>
      <c r="M285" s="74">
        <f t="shared" si="56"/>
        <v>66</v>
      </c>
      <c r="N285" s="73"/>
      <c r="O285" s="74">
        <f t="shared" si="55"/>
        <v>66</v>
      </c>
      <c r="P285" s="73"/>
      <c r="Q285" s="74">
        <f t="shared" si="46"/>
        <v>66</v>
      </c>
      <c r="R285" s="73"/>
      <c r="S285" s="74">
        <f t="shared" si="47"/>
        <v>66</v>
      </c>
      <c r="T285" s="73"/>
      <c r="U285" s="74">
        <f t="shared" si="48"/>
        <v>66</v>
      </c>
      <c r="V285" s="74"/>
      <c r="W285" s="74">
        <f t="shared" si="49"/>
        <v>66</v>
      </c>
      <c r="X285" s="72"/>
      <c r="Y285" s="69">
        <v>0</v>
      </c>
      <c r="Z285" s="69">
        <f t="shared" si="57"/>
        <v>66</v>
      </c>
      <c r="AA285" s="69">
        <v>0</v>
      </c>
      <c r="AB285" s="65">
        <f t="shared" si="53"/>
        <v>66</v>
      </c>
      <c r="AC285" s="69">
        <v>0</v>
      </c>
      <c r="AD285" s="65">
        <f t="shared" si="53"/>
        <v>66</v>
      </c>
      <c r="AE285" s="69">
        <v>0</v>
      </c>
      <c r="AF285" s="65">
        <f t="shared" si="45"/>
        <v>66</v>
      </c>
      <c r="AG285" s="69">
        <v>0</v>
      </c>
      <c r="AH285" s="65">
        <f t="shared" si="45"/>
        <v>66</v>
      </c>
      <c r="AI285" s="69">
        <v>0</v>
      </c>
      <c r="AJ285" s="65">
        <f t="shared" si="45"/>
        <v>66</v>
      </c>
    </row>
    <row r="286" spans="2:36" ht="324" x14ac:dyDescent="0.3">
      <c r="B286" s="11"/>
      <c r="C286" s="12" t="s">
        <v>143</v>
      </c>
      <c r="D286" s="12" t="s">
        <v>144</v>
      </c>
      <c r="E286" s="12"/>
      <c r="F286" s="72"/>
      <c r="G286" s="69">
        <f>G287</f>
        <v>66</v>
      </c>
      <c r="H286" s="69">
        <f>H287</f>
        <v>0</v>
      </c>
      <c r="I286" s="69">
        <f t="shared" ref="I286:I356" si="58">G286+H286</f>
        <v>66</v>
      </c>
      <c r="J286" s="73">
        <f>J287</f>
        <v>0</v>
      </c>
      <c r="K286" s="73">
        <f t="shared" si="50"/>
        <v>66</v>
      </c>
      <c r="L286" s="73">
        <f>L287</f>
        <v>0</v>
      </c>
      <c r="M286" s="74">
        <f t="shared" si="56"/>
        <v>66</v>
      </c>
      <c r="N286" s="73">
        <f>N287</f>
        <v>0</v>
      </c>
      <c r="O286" s="74">
        <f t="shared" si="55"/>
        <v>66</v>
      </c>
      <c r="P286" s="73">
        <f>P287</f>
        <v>0</v>
      </c>
      <c r="Q286" s="74">
        <f t="shared" si="46"/>
        <v>66</v>
      </c>
      <c r="R286" s="73">
        <f>R287</f>
        <v>0</v>
      </c>
      <c r="S286" s="74">
        <f t="shared" si="47"/>
        <v>66</v>
      </c>
      <c r="T286" s="73">
        <f>T287</f>
        <v>0</v>
      </c>
      <c r="U286" s="74">
        <f t="shared" si="48"/>
        <v>66</v>
      </c>
      <c r="V286" s="74"/>
      <c r="W286" s="74">
        <f t="shared" si="49"/>
        <v>66</v>
      </c>
      <c r="X286" s="72">
        <f>X287</f>
        <v>0</v>
      </c>
      <c r="Y286" s="69">
        <f>Y287</f>
        <v>0</v>
      </c>
      <c r="Z286" s="69">
        <f t="shared" si="57"/>
        <v>66</v>
      </c>
      <c r="AA286" s="69">
        <f>AA287</f>
        <v>0</v>
      </c>
      <c r="AB286" s="65">
        <f t="shared" si="53"/>
        <v>66</v>
      </c>
      <c r="AC286" s="69">
        <f>AC287</f>
        <v>0</v>
      </c>
      <c r="AD286" s="65">
        <f t="shared" si="53"/>
        <v>66</v>
      </c>
      <c r="AE286" s="69">
        <f>AE287</f>
        <v>0</v>
      </c>
      <c r="AF286" s="65">
        <f t="shared" si="45"/>
        <v>66</v>
      </c>
      <c r="AG286" s="69">
        <f>AG287</f>
        <v>0</v>
      </c>
      <c r="AH286" s="65">
        <f t="shared" si="45"/>
        <v>66</v>
      </c>
      <c r="AI286" s="69">
        <f>AI287</f>
        <v>0</v>
      </c>
      <c r="AJ286" s="65">
        <f t="shared" si="45"/>
        <v>66</v>
      </c>
    </row>
    <row r="287" spans="2:36" ht="81" x14ac:dyDescent="0.3">
      <c r="B287" s="11"/>
      <c r="C287" s="12" t="s">
        <v>15</v>
      </c>
      <c r="D287" s="12" t="s">
        <v>144</v>
      </c>
      <c r="E287" s="12">
        <v>200</v>
      </c>
      <c r="F287" s="72">
        <v>9</v>
      </c>
      <c r="G287" s="69">
        <v>66</v>
      </c>
      <c r="H287" s="69"/>
      <c r="I287" s="69">
        <f t="shared" si="58"/>
        <v>66</v>
      </c>
      <c r="J287" s="73"/>
      <c r="K287" s="73">
        <f t="shared" si="50"/>
        <v>66</v>
      </c>
      <c r="L287" s="73"/>
      <c r="M287" s="74">
        <f t="shared" si="56"/>
        <v>66</v>
      </c>
      <c r="N287" s="73"/>
      <c r="O287" s="74">
        <f t="shared" si="55"/>
        <v>66</v>
      </c>
      <c r="P287" s="73"/>
      <c r="Q287" s="74">
        <f t="shared" si="46"/>
        <v>66</v>
      </c>
      <c r="R287" s="73"/>
      <c r="S287" s="74">
        <f t="shared" si="47"/>
        <v>66</v>
      </c>
      <c r="T287" s="73"/>
      <c r="U287" s="74">
        <f t="shared" si="48"/>
        <v>66</v>
      </c>
      <c r="V287" s="74"/>
      <c r="W287" s="74">
        <f t="shared" si="49"/>
        <v>66</v>
      </c>
      <c r="X287" s="72"/>
      <c r="Y287" s="69">
        <v>0</v>
      </c>
      <c r="Z287" s="69">
        <f t="shared" si="57"/>
        <v>66</v>
      </c>
      <c r="AA287" s="69">
        <v>0</v>
      </c>
      <c r="AB287" s="65">
        <f t="shared" si="53"/>
        <v>66</v>
      </c>
      <c r="AC287" s="69">
        <v>0</v>
      </c>
      <c r="AD287" s="65">
        <f t="shared" si="53"/>
        <v>66</v>
      </c>
      <c r="AE287" s="69">
        <v>0</v>
      </c>
      <c r="AF287" s="65">
        <f t="shared" ref="AF287:AJ350" si="59">AD287+AE287</f>
        <v>66</v>
      </c>
      <c r="AG287" s="69">
        <v>0</v>
      </c>
      <c r="AH287" s="65">
        <f t="shared" si="59"/>
        <v>66</v>
      </c>
      <c r="AI287" s="69">
        <v>0</v>
      </c>
      <c r="AJ287" s="65">
        <f t="shared" si="59"/>
        <v>66</v>
      </c>
    </row>
    <row r="288" spans="2:36" ht="121.5" x14ac:dyDescent="0.3">
      <c r="B288" s="11"/>
      <c r="C288" s="12" t="s">
        <v>522</v>
      </c>
      <c r="D288" s="12" t="s">
        <v>145</v>
      </c>
      <c r="E288" s="12"/>
      <c r="F288" s="72"/>
      <c r="G288" s="69">
        <f>G289</f>
        <v>205</v>
      </c>
      <c r="H288" s="69">
        <f>H289</f>
        <v>0</v>
      </c>
      <c r="I288" s="69">
        <f t="shared" si="58"/>
        <v>205</v>
      </c>
      <c r="J288" s="73">
        <f>J289</f>
        <v>0</v>
      </c>
      <c r="K288" s="73">
        <f t="shared" si="50"/>
        <v>205</v>
      </c>
      <c r="L288" s="73">
        <f>L289</f>
        <v>0</v>
      </c>
      <c r="M288" s="74">
        <f t="shared" si="56"/>
        <v>205</v>
      </c>
      <c r="N288" s="73">
        <f>N289</f>
        <v>0</v>
      </c>
      <c r="O288" s="74">
        <f t="shared" si="55"/>
        <v>205</v>
      </c>
      <c r="P288" s="73">
        <f>P289</f>
        <v>0</v>
      </c>
      <c r="Q288" s="74">
        <f t="shared" si="46"/>
        <v>205</v>
      </c>
      <c r="R288" s="73">
        <f>R289</f>
        <v>0</v>
      </c>
      <c r="S288" s="74">
        <f t="shared" si="47"/>
        <v>205</v>
      </c>
      <c r="T288" s="73">
        <f>T289</f>
        <v>0</v>
      </c>
      <c r="U288" s="74">
        <f t="shared" si="48"/>
        <v>205</v>
      </c>
      <c r="V288" s="74"/>
      <c r="W288" s="74">
        <f t="shared" si="49"/>
        <v>205</v>
      </c>
      <c r="X288" s="72">
        <f>X289</f>
        <v>0</v>
      </c>
      <c r="Y288" s="69">
        <f>Y289</f>
        <v>0</v>
      </c>
      <c r="Z288" s="69">
        <f t="shared" si="57"/>
        <v>205</v>
      </c>
      <c r="AA288" s="69">
        <f>AA289</f>
        <v>0</v>
      </c>
      <c r="AB288" s="65">
        <f t="shared" si="53"/>
        <v>205</v>
      </c>
      <c r="AC288" s="69">
        <f>AC289</f>
        <v>0</v>
      </c>
      <c r="AD288" s="65">
        <f t="shared" si="53"/>
        <v>205</v>
      </c>
      <c r="AE288" s="69">
        <f>AE289</f>
        <v>0</v>
      </c>
      <c r="AF288" s="65">
        <f t="shared" si="59"/>
        <v>205</v>
      </c>
      <c r="AG288" s="69">
        <f>AG289</f>
        <v>0</v>
      </c>
      <c r="AH288" s="65">
        <f t="shared" si="59"/>
        <v>205</v>
      </c>
      <c r="AI288" s="69">
        <f>AI289</f>
        <v>0</v>
      </c>
      <c r="AJ288" s="65">
        <f t="shared" si="59"/>
        <v>205</v>
      </c>
    </row>
    <row r="289" spans="2:36" ht="101.25" x14ac:dyDescent="0.3">
      <c r="B289" s="11"/>
      <c r="C289" s="21" t="s">
        <v>146</v>
      </c>
      <c r="D289" s="62" t="s">
        <v>147</v>
      </c>
      <c r="E289" s="62"/>
      <c r="F289" s="72"/>
      <c r="G289" s="69">
        <f>G290+G294+G295+G291+G296+G292+G293</f>
        <v>205</v>
      </c>
      <c r="H289" s="69"/>
      <c r="I289" s="69">
        <f t="shared" si="58"/>
        <v>205</v>
      </c>
      <c r="J289" s="73"/>
      <c r="K289" s="73">
        <f t="shared" si="50"/>
        <v>205</v>
      </c>
      <c r="L289" s="73"/>
      <c r="M289" s="74">
        <f t="shared" si="56"/>
        <v>205</v>
      </c>
      <c r="N289" s="73"/>
      <c r="O289" s="74">
        <f t="shared" si="55"/>
        <v>205</v>
      </c>
      <c r="P289" s="73"/>
      <c r="Q289" s="74">
        <f t="shared" si="46"/>
        <v>205</v>
      </c>
      <c r="R289" s="73"/>
      <c r="S289" s="74">
        <f t="shared" si="47"/>
        <v>205</v>
      </c>
      <c r="T289" s="73"/>
      <c r="U289" s="74">
        <f t="shared" si="48"/>
        <v>205</v>
      </c>
      <c r="V289" s="74"/>
      <c r="W289" s="74">
        <f t="shared" si="49"/>
        <v>205</v>
      </c>
      <c r="X289" s="72">
        <f>X290+X294+X295</f>
        <v>0</v>
      </c>
      <c r="Y289" s="69">
        <v>0</v>
      </c>
      <c r="Z289" s="69">
        <f t="shared" si="57"/>
        <v>205</v>
      </c>
      <c r="AA289" s="69">
        <f>AA290+AA291+AA292+AA293+AA294+AA295+AA296</f>
        <v>0</v>
      </c>
      <c r="AB289" s="65">
        <f t="shared" si="53"/>
        <v>205</v>
      </c>
      <c r="AC289" s="69">
        <f>AC290+AC291+AC292+AC293+AC294+AC295+AC296</f>
        <v>0</v>
      </c>
      <c r="AD289" s="65">
        <f t="shared" si="53"/>
        <v>205</v>
      </c>
      <c r="AE289" s="69">
        <f>AE290+AE291+AE292+AE293+AE294+AE295+AE296</f>
        <v>0</v>
      </c>
      <c r="AF289" s="65">
        <f t="shared" si="59"/>
        <v>205</v>
      </c>
      <c r="AG289" s="69">
        <f>AG290+AG291+AG292+AG293+AG294+AG295+AG296</f>
        <v>0</v>
      </c>
      <c r="AH289" s="65">
        <f t="shared" si="59"/>
        <v>205</v>
      </c>
      <c r="AI289" s="69">
        <f>AI290+AI291+AI292+AI293+AI294+AI295+AI296</f>
        <v>0</v>
      </c>
      <c r="AJ289" s="65">
        <f t="shared" si="59"/>
        <v>205</v>
      </c>
    </row>
    <row r="290" spans="2:36" ht="40.5" x14ac:dyDescent="0.3">
      <c r="B290" s="61"/>
      <c r="C290" s="194" t="s">
        <v>15</v>
      </c>
      <c r="D290" s="86" t="s">
        <v>147</v>
      </c>
      <c r="E290" s="62">
        <v>200</v>
      </c>
      <c r="F290" s="87">
        <v>4</v>
      </c>
      <c r="G290" s="69">
        <v>50</v>
      </c>
      <c r="H290" s="69"/>
      <c r="I290" s="69">
        <f t="shared" si="58"/>
        <v>50</v>
      </c>
      <c r="J290" s="73"/>
      <c r="K290" s="73">
        <f t="shared" si="50"/>
        <v>50</v>
      </c>
      <c r="L290" s="73"/>
      <c r="M290" s="74">
        <f t="shared" si="56"/>
        <v>50</v>
      </c>
      <c r="N290" s="73"/>
      <c r="O290" s="74">
        <f t="shared" si="55"/>
        <v>50</v>
      </c>
      <c r="P290" s="73"/>
      <c r="Q290" s="74">
        <f t="shared" si="46"/>
        <v>50</v>
      </c>
      <c r="R290" s="73"/>
      <c r="S290" s="74">
        <f t="shared" si="47"/>
        <v>50</v>
      </c>
      <c r="T290" s="73"/>
      <c r="U290" s="74">
        <f t="shared" si="48"/>
        <v>50</v>
      </c>
      <c r="V290" s="74"/>
      <c r="W290" s="74">
        <f t="shared" si="49"/>
        <v>50</v>
      </c>
      <c r="X290" s="72"/>
      <c r="Y290" s="69">
        <v>0</v>
      </c>
      <c r="Z290" s="69">
        <f t="shared" si="57"/>
        <v>50</v>
      </c>
      <c r="AA290" s="69">
        <v>0</v>
      </c>
      <c r="AB290" s="65">
        <f t="shared" si="53"/>
        <v>50</v>
      </c>
      <c r="AC290" s="69">
        <v>0</v>
      </c>
      <c r="AD290" s="65">
        <f t="shared" si="53"/>
        <v>50</v>
      </c>
      <c r="AE290" s="69">
        <v>0</v>
      </c>
      <c r="AF290" s="65">
        <f t="shared" si="59"/>
        <v>50</v>
      </c>
      <c r="AG290" s="69">
        <v>0</v>
      </c>
      <c r="AH290" s="65">
        <f t="shared" si="59"/>
        <v>50</v>
      </c>
      <c r="AI290" s="69">
        <v>0</v>
      </c>
      <c r="AJ290" s="65">
        <f t="shared" si="59"/>
        <v>50</v>
      </c>
    </row>
    <row r="291" spans="2:36" ht="20.25" x14ac:dyDescent="0.3">
      <c r="B291" s="61"/>
      <c r="C291" s="200"/>
      <c r="D291" s="101"/>
      <c r="E291" s="63"/>
      <c r="F291" s="87"/>
      <c r="G291" s="69">
        <v>50</v>
      </c>
      <c r="H291" s="69"/>
      <c r="I291" s="69">
        <f t="shared" si="58"/>
        <v>50</v>
      </c>
      <c r="J291" s="73"/>
      <c r="K291" s="73"/>
      <c r="L291" s="73"/>
      <c r="M291" s="74"/>
      <c r="N291" s="73"/>
      <c r="O291" s="74"/>
      <c r="P291" s="73"/>
      <c r="Q291" s="74"/>
      <c r="R291" s="73"/>
      <c r="S291" s="74"/>
      <c r="T291" s="73"/>
      <c r="U291" s="74"/>
      <c r="V291" s="74"/>
      <c r="W291" s="74"/>
      <c r="X291" s="72"/>
      <c r="Y291" s="69">
        <v>0</v>
      </c>
      <c r="Z291" s="69">
        <f t="shared" si="57"/>
        <v>50</v>
      </c>
      <c r="AA291" s="69">
        <v>-37</v>
      </c>
      <c r="AB291" s="65">
        <f t="shared" si="53"/>
        <v>13</v>
      </c>
      <c r="AC291" s="69"/>
      <c r="AD291" s="65">
        <f t="shared" si="53"/>
        <v>13</v>
      </c>
      <c r="AE291" s="69"/>
      <c r="AF291" s="65">
        <f t="shared" si="59"/>
        <v>13</v>
      </c>
      <c r="AG291" s="69"/>
      <c r="AH291" s="65">
        <f t="shared" si="59"/>
        <v>13</v>
      </c>
      <c r="AI291" s="69">
        <v>0</v>
      </c>
      <c r="AJ291" s="65">
        <f t="shared" si="59"/>
        <v>13</v>
      </c>
    </row>
    <row r="292" spans="2:36" ht="20.25" x14ac:dyDescent="0.3">
      <c r="B292" s="61"/>
      <c r="C292" s="195"/>
      <c r="D292" s="88"/>
      <c r="E292" s="64"/>
      <c r="F292" s="87"/>
      <c r="G292" s="79">
        <v>5</v>
      </c>
      <c r="H292" s="69"/>
      <c r="I292" s="69">
        <f t="shared" si="58"/>
        <v>5</v>
      </c>
      <c r="J292" s="73"/>
      <c r="K292" s="73"/>
      <c r="L292" s="73"/>
      <c r="M292" s="74"/>
      <c r="N292" s="73"/>
      <c r="O292" s="74"/>
      <c r="P292" s="73"/>
      <c r="Q292" s="74"/>
      <c r="R292" s="73"/>
      <c r="S292" s="74"/>
      <c r="T292" s="73"/>
      <c r="U292" s="74"/>
      <c r="V292" s="74"/>
      <c r="W292" s="74"/>
      <c r="X292" s="72"/>
      <c r="Y292" s="69">
        <v>0</v>
      </c>
      <c r="Z292" s="69">
        <f t="shared" si="57"/>
        <v>5</v>
      </c>
      <c r="AA292" s="69">
        <v>5</v>
      </c>
      <c r="AB292" s="65">
        <f t="shared" si="53"/>
        <v>10</v>
      </c>
      <c r="AC292" s="69"/>
      <c r="AD292" s="65">
        <f t="shared" si="53"/>
        <v>10</v>
      </c>
      <c r="AE292" s="69"/>
      <c r="AF292" s="65">
        <f t="shared" si="59"/>
        <v>10</v>
      </c>
      <c r="AG292" s="69"/>
      <c r="AH292" s="65">
        <f t="shared" si="59"/>
        <v>10</v>
      </c>
      <c r="AI292" s="69">
        <v>0</v>
      </c>
      <c r="AJ292" s="65">
        <f t="shared" si="59"/>
        <v>10</v>
      </c>
    </row>
    <row r="293" spans="2:36" ht="20.25" x14ac:dyDescent="0.25">
      <c r="B293" s="191"/>
      <c r="C293" s="196" t="s">
        <v>16</v>
      </c>
      <c r="D293" s="197" t="s">
        <v>147</v>
      </c>
      <c r="E293" s="197">
        <v>300</v>
      </c>
      <c r="F293" s="102">
        <v>4</v>
      </c>
      <c r="G293" s="79">
        <v>5</v>
      </c>
      <c r="H293" s="81"/>
      <c r="I293" s="69">
        <f t="shared" si="58"/>
        <v>5</v>
      </c>
      <c r="J293" s="73"/>
      <c r="K293" s="73">
        <f t="shared" si="50"/>
        <v>5</v>
      </c>
      <c r="L293" s="73"/>
      <c r="M293" s="74">
        <f t="shared" si="56"/>
        <v>5</v>
      </c>
      <c r="N293" s="73"/>
      <c r="O293" s="74">
        <f t="shared" si="55"/>
        <v>5</v>
      </c>
      <c r="P293" s="73"/>
      <c r="Q293" s="74">
        <f t="shared" si="46"/>
        <v>5</v>
      </c>
      <c r="R293" s="73"/>
      <c r="S293" s="74">
        <f t="shared" si="47"/>
        <v>5</v>
      </c>
      <c r="T293" s="73"/>
      <c r="U293" s="74">
        <f t="shared" si="48"/>
        <v>5</v>
      </c>
      <c r="V293" s="74"/>
      <c r="W293" s="74">
        <f t="shared" si="49"/>
        <v>5</v>
      </c>
      <c r="X293" s="72"/>
      <c r="Y293" s="81">
        <v>0</v>
      </c>
      <c r="Z293" s="69">
        <f t="shared" si="57"/>
        <v>5</v>
      </c>
      <c r="AA293" s="81">
        <v>-5</v>
      </c>
      <c r="AB293" s="65">
        <f t="shared" si="53"/>
        <v>0</v>
      </c>
      <c r="AC293" s="81"/>
      <c r="AD293" s="65">
        <f t="shared" si="53"/>
        <v>0</v>
      </c>
      <c r="AE293" s="81"/>
      <c r="AF293" s="65">
        <f t="shared" si="59"/>
        <v>0</v>
      </c>
      <c r="AG293" s="81"/>
      <c r="AH293" s="65">
        <f t="shared" si="59"/>
        <v>0</v>
      </c>
      <c r="AI293" s="81">
        <v>0</v>
      </c>
      <c r="AJ293" s="65">
        <f t="shared" si="59"/>
        <v>0</v>
      </c>
    </row>
    <row r="294" spans="2:36" ht="20.25" x14ac:dyDescent="0.25">
      <c r="B294" s="191"/>
      <c r="C294" s="196"/>
      <c r="D294" s="194"/>
      <c r="E294" s="194"/>
      <c r="F294" s="102">
        <v>7</v>
      </c>
      <c r="G294" s="83"/>
      <c r="H294" s="81"/>
      <c r="I294" s="69">
        <f t="shared" si="58"/>
        <v>0</v>
      </c>
      <c r="J294" s="73"/>
      <c r="K294" s="73">
        <f t="shared" si="50"/>
        <v>0</v>
      </c>
      <c r="L294" s="73"/>
      <c r="M294" s="74">
        <f t="shared" si="56"/>
        <v>0</v>
      </c>
      <c r="N294" s="73"/>
      <c r="O294" s="74">
        <f t="shared" si="55"/>
        <v>0</v>
      </c>
      <c r="P294" s="73"/>
      <c r="Q294" s="74">
        <f t="shared" si="46"/>
        <v>0</v>
      </c>
      <c r="R294" s="73"/>
      <c r="S294" s="74">
        <f t="shared" si="47"/>
        <v>0</v>
      </c>
      <c r="T294" s="73"/>
      <c r="U294" s="74">
        <f t="shared" si="48"/>
        <v>0</v>
      </c>
      <c r="V294" s="74"/>
      <c r="W294" s="74">
        <f t="shared" si="49"/>
        <v>0</v>
      </c>
      <c r="X294" s="72"/>
      <c r="Y294" s="81">
        <v>0</v>
      </c>
      <c r="Z294" s="69">
        <f t="shared" si="57"/>
        <v>0</v>
      </c>
      <c r="AA294" s="81">
        <v>37</v>
      </c>
      <c r="AB294" s="65">
        <f t="shared" si="53"/>
        <v>37</v>
      </c>
      <c r="AC294" s="81"/>
      <c r="AD294" s="65">
        <f t="shared" si="53"/>
        <v>37</v>
      </c>
      <c r="AE294" s="81"/>
      <c r="AF294" s="65">
        <f t="shared" si="59"/>
        <v>37</v>
      </c>
      <c r="AG294" s="81"/>
      <c r="AH294" s="65">
        <f t="shared" si="59"/>
        <v>37</v>
      </c>
      <c r="AI294" s="81">
        <v>0</v>
      </c>
      <c r="AJ294" s="65">
        <f t="shared" si="59"/>
        <v>37</v>
      </c>
    </row>
    <row r="295" spans="2:36" ht="40.5" x14ac:dyDescent="0.25">
      <c r="B295" s="191"/>
      <c r="C295" s="194" t="s">
        <v>10</v>
      </c>
      <c r="D295" s="62" t="s">
        <v>147</v>
      </c>
      <c r="E295" s="103">
        <v>600</v>
      </c>
      <c r="F295" s="87">
        <v>4</v>
      </c>
      <c r="G295" s="83">
        <v>75</v>
      </c>
      <c r="H295" s="69"/>
      <c r="I295" s="69">
        <f t="shared" si="58"/>
        <v>75</v>
      </c>
      <c r="J295" s="73"/>
      <c r="K295" s="73">
        <f t="shared" si="50"/>
        <v>75</v>
      </c>
      <c r="L295" s="73"/>
      <c r="M295" s="74">
        <f t="shared" si="56"/>
        <v>75</v>
      </c>
      <c r="N295" s="73"/>
      <c r="O295" s="74">
        <f t="shared" si="55"/>
        <v>75</v>
      </c>
      <c r="P295" s="73"/>
      <c r="Q295" s="74">
        <f t="shared" si="46"/>
        <v>75</v>
      </c>
      <c r="R295" s="73"/>
      <c r="S295" s="74">
        <f t="shared" si="47"/>
        <v>75</v>
      </c>
      <c r="T295" s="73"/>
      <c r="U295" s="74">
        <f t="shared" si="48"/>
        <v>75</v>
      </c>
      <c r="V295" s="74"/>
      <c r="W295" s="74">
        <f t="shared" si="49"/>
        <v>75</v>
      </c>
      <c r="X295" s="72"/>
      <c r="Y295" s="69">
        <v>0</v>
      </c>
      <c r="Z295" s="69">
        <f t="shared" si="57"/>
        <v>75</v>
      </c>
      <c r="AA295" s="69">
        <v>0</v>
      </c>
      <c r="AB295" s="65">
        <f t="shared" si="53"/>
        <v>75</v>
      </c>
      <c r="AC295" s="69">
        <v>0</v>
      </c>
      <c r="AD295" s="65">
        <f t="shared" si="53"/>
        <v>75</v>
      </c>
      <c r="AE295" s="69">
        <v>0</v>
      </c>
      <c r="AF295" s="65">
        <f t="shared" si="59"/>
        <v>75</v>
      </c>
      <c r="AG295" s="69">
        <v>0</v>
      </c>
      <c r="AH295" s="65">
        <f t="shared" si="59"/>
        <v>75</v>
      </c>
      <c r="AI295" s="69">
        <v>0</v>
      </c>
      <c r="AJ295" s="65">
        <f t="shared" si="59"/>
        <v>75</v>
      </c>
    </row>
    <row r="296" spans="2:36" ht="20.25" x14ac:dyDescent="0.25">
      <c r="B296" s="199"/>
      <c r="C296" s="195"/>
      <c r="D296" s="64"/>
      <c r="E296" s="24"/>
      <c r="F296" s="87"/>
      <c r="G296" s="69">
        <v>20</v>
      </c>
      <c r="H296" s="69">
        <f>H297+H299+H301</f>
        <v>0</v>
      </c>
      <c r="I296" s="69">
        <f t="shared" si="58"/>
        <v>20</v>
      </c>
      <c r="J296" s="73">
        <f>J297+J299+J301</f>
        <v>0</v>
      </c>
      <c r="K296" s="73">
        <f t="shared" si="50"/>
        <v>20</v>
      </c>
      <c r="L296" s="73">
        <f>L297+L299+L301</f>
        <v>0</v>
      </c>
      <c r="M296" s="74">
        <f t="shared" si="56"/>
        <v>20</v>
      </c>
      <c r="N296" s="73">
        <f>N297+N299+N301</f>
        <v>0</v>
      </c>
      <c r="O296" s="74">
        <f t="shared" si="55"/>
        <v>20</v>
      </c>
      <c r="P296" s="73">
        <f>P297+P299+P301</f>
        <v>0</v>
      </c>
      <c r="Q296" s="74">
        <f t="shared" si="46"/>
        <v>20</v>
      </c>
      <c r="R296" s="73">
        <f>R297+R299+R301</f>
        <v>0</v>
      </c>
      <c r="S296" s="74">
        <f t="shared" si="47"/>
        <v>20</v>
      </c>
      <c r="T296" s="73">
        <f>T297+T299+T301</f>
        <v>0</v>
      </c>
      <c r="U296" s="74">
        <f t="shared" si="48"/>
        <v>20</v>
      </c>
      <c r="V296" s="74"/>
      <c r="W296" s="74">
        <f t="shared" si="49"/>
        <v>20</v>
      </c>
      <c r="X296" s="72">
        <f>X297+X299+X301</f>
        <v>0</v>
      </c>
      <c r="Y296" s="69">
        <f>Y297+Y299+Y301</f>
        <v>0</v>
      </c>
      <c r="Z296" s="69">
        <f t="shared" si="57"/>
        <v>20</v>
      </c>
      <c r="AA296" s="69">
        <f>AA297+AA299+AA301</f>
        <v>0</v>
      </c>
      <c r="AB296" s="65">
        <f t="shared" si="53"/>
        <v>20</v>
      </c>
      <c r="AC296" s="69">
        <f>AC297+AC299+AC301</f>
        <v>0</v>
      </c>
      <c r="AD296" s="65">
        <f t="shared" si="53"/>
        <v>20</v>
      </c>
      <c r="AE296" s="69">
        <f>AE297+AE299+AE301</f>
        <v>0</v>
      </c>
      <c r="AF296" s="65">
        <f t="shared" si="59"/>
        <v>20</v>
      </c>
      <c r="AG296" s="69">
        <f>AG297+AG299+AG301</f>
        <v>0</v>
      </c>
      <c r="AH296" s="65">
        <f t="shared" si="59"/>
        <v>20</v>
      </c>
      <c r="AI296" s="69">
        <v>0</v>
      </c>
      <c r="AJ296" s="65">
        <f t="shared" si="59"/>
        <v>20</v>
      </c>
    </row>
    <row r="297" spans="2:36" ht="60.75" x14ac:dyDescent="0.3">
      <c r="B297" s="11"/>
      <c r="C297" s="22" t="s">
        <v>513</v>
      </c>
      <c r="D297" s="64" t="s">
        <v>148</v>
      </c>
      <c r="E297" s="64"/>
      <c r="F297" s="72"/>
      <c r="G297" s="69">
        <f>G298+G300+G302</f>
        <v>642</v>
      </c>
      <c r="H297" s="69">
        <f>H298</f>
        <v>0</v>
      </c>
      <c r="I297" s="69">
        <f t="shared" si="58"/>
        <v>642</v>
      </c>
      <c r="J297" s="73">
        <f>J298</f>
        <v>0</v>
      </c>
      <c r="K297" s="73">
        <f t="shared" si="50"/>
        <v>642</v>
      </c>
      <c r="L297" s="73">
        <f>L298</f>
        <v>0</v>
      </c>
      <c r="M297" s="74">
        <f t="shared" si="56"/>
        <v>642</v>
      </c>
      <c r="N297" s="73">
        <f>N298</f>
        <v>0</v>
      </c>
      <c r="O297" s="74">
        <f t="shared" si="55"/>
        <v>642</v>
      </c>
      <c r="P297" s="73">
        <f>P298</f>
        <v>0</v>
      </c>
      <c r="Q297" s="74">
        <f t="shared" si="46"/>
        <v>642</v>
      </c>
      <c r="R297" s="73">
        <f>R298</f>
        <v>0</v>
      </c>
      <c r="S297" s="74">
        <f t="shared" si="47"/>
        <v>642</v>
      </c>
      <c r="T297" s="73">
        <f>T298</f>
        <v>0</v>
      </c>
      <c r="U297" s="74">
        <f t="shared" si="48"/>
        <v>642</v>
      </c>
      <c r="V297" s="74"/>
      <c r="W297" s="74">
        <f t="shared" si="49"/>
        <v>642</v>
      </c>
      <c r="X297" s="72">
        <f>X298</f>
        <v>0</v>
      </c>
      <c r="Y297" s="69">
        <f>Y298</f>
        <v>0</v>
      </c>
      <c r="Z297" s="69">
        <f t="shared" si="57"/>
        <v>642</v>
      </c>
      <c r="AA297" s="69">
        <f>AA298</f>
        <v>0</v>
      </c>
      <c r="AB297" s="65">
        <f t="shared" si="53"/>
        <v>642</v>
      </c>
      <c r="AC297" s="69">
        <f>AC298</f>
        <v>0</v>
      </c>
      <c r="AD297" s="65">
        <f t="shared" si="53"/>
        <v>642</v>
      </c>
      <c r="AE297" s="69">
        <f>AE298</f>
        <v>0</v>
      </c>
      <c r="AF297" s="65">
        <f t="shared" si="59"/>
        <v>642</v>
      </c>
      <c r="AG297" s="69">
        <f>AG298</f>
        <v>0</v>
      </c>
      <c r="AH297" s="65">
        <f t="shared" si="59"/>
        <v>642</v>
      </c>
      <c r="AI297" s="69">
        <f>AI298+AI302</f>
        <v>-632</v>
      </c>
      <c r="AJ297" s="65">
        <f t="shared" si="59"/>
        <v>10</v>
      </c>
    </row>
    <row r="298" spans="2:36" ht="40.5" x14ac:dyDescent="0.3">
      <c r="B298" s="11"/>
      <c r="C298" s="12" t="s">
        <v>149</v>
      </c>
      <c r="D298" s="12" t="s">
        <v>150</v>
      </c>
      <c r="E298" s="12"/>
      <c r="F298" s="72"/>
      <c r="G298" s="69">
        <f>G299</f>
        <v>10</v>
      </c>
      <c r="H298" s="69"/>
      <c r="I298" s="69">
        <f t="shared" si="58"/>
        <v>10</v>
      </c>
      <c r="J298" s="73"/>
      <c r="K298" s="73">
        <f t="shared" si="50"/>
        <v>10</v>
      </c>
      <c r="L298" s="73"/>
      <c r="M298" s="74">
        <f t="shared" si="56"/>
        <v>10</v>
      </c>
      <c r="N298" s="73"/>
      <c r="O298" s="74">
        <f t="shared" si="55"/>
        <v>10</v>
      </c>
      <c r="P298" s="73"/>
      <c r="Q298" s="74">
        <f t="shared" ref="Q298:Q381" si="60">O298+P298</f>
        <v>10</v>
      </c>
      <c r="R298" s="73"/>
      <c r="S298" s="74">
        <f t="shared" ref="S298:S381" si="61">Q298+R298</f>
        <v>10</v>
      </c>
      <c r="T298" s="73"/>
      <c r="U298" s="74">
        <f t="shared" ref="U298:U381" si="62">S298+T298</f>
        <v>10</v>
      </c>
      <c r="V298" s="74"/>
      <c r="W298" s="74">
        <f t="shared" ref="W298:W381" si="63">U298+V298</f>
        <v>10</v>
      </c>
      <c r="X298" s="72"/>
      <c r="Y298" s="69">
        <v>0</v>
      </c>
      <c r="Z298" s="69">
        <f t="shared" si="57"/>
        <v>10</v>
      </c>
      <c r="AA298" s="69">
        <v>0</v>
      </c>
      <c r="AB298" s="65">
        <f t="shared" si="53"/>
        <v>10</v>
      </c>
      <c r="AC298" s="69">
        <v>0</v>
      </c>
      <c r="AD298" s="65">
        <f t="shared" si="53"/>
        <v>10</v>
      </c>
      <c r="AE298" s="69">
        <v>0</v>
      </c>
      <c r="AF298" s="65">
        <f t="shared" si="59"/>
        <v>10</v>
      </c>
      <c r="AG298" s="69">
        <v>0</v>
      </c>
      <c r="AH298" s="65">
        <f t="shared" si="59"/>
        <v>10</v>
      </c>
      <c r="AI298" s="69">
        <v>0</v>
      </c>
      <c r="AJ298" s="65">
        <f t="shared" si="59"/>
        <v>10</v>
      </c>
    </row>
    <row r="299" spans="2:36" ht="81" x14ac:dyDescent="0.3">
      <c r="B299" s="11"/>
      <c r="C299" s="12" t="s">
        <v>15</v>
      </c>
      <c r="D299" s="12" t="s">
        <v>150</v>
      </c>
      <c r="E299" s="12">
        <v>200</v>
      </c>
      <c r="F299" s="72">
        <v>9</v>
      </c>
      <c r="G299" s="69">
        <v>10</v>
      </c>
      <c r="H299" s="69">
        <f>H300</f>
        <v>0</v>
      </c>
      <c r="I299" s="69">
        <f t="shared" si="58"/>
        <v>10</v>
      </c>
      <c r="J299" s="73">
        <f>J300</f>
        <v>0</v>
      </c>
      <c r="K299" s="73">
        <f t="shared" si="50"/>
        <v>10</v>
      </c>
      <c r="L299" s="73">
        <f>L300</f>
        <v>0</v>
      </c>
      <c r="M299" s="74">
        <f t="shared" si="56"/>
        <v>10</v>
      </c>
      <c r="N299" s="73">
        <f>N300</f>
        <v>0</v>
      </c>
      <c r="O299" s="74">
        <f t="shared" si="55"/>
        <v>10</v>
      </c>
      <c r="P299" s="73">
        <f>P300</f>
        <v>0</v>
      </c>
      <c r="Q299" s="74">
        <f t="shared" si="60"/>
        <v>10</v>
      </c>
      <c r="R299" s="73">
        <f>R300</f>
        <v>0</v>
      </c>
      <c r="S299" s="74">
        <f t="shared" si="61"/>
        <v>10</v>
      </c>
      <c r="T299" s="73">
        <f>T300</f>
        <v>0</v>
      </c>
      <c r="U299" s="74">
        <f t="shared" si="62"/>
        <v>10</v>
      </c>
      <c r="V299" s="74"/>
      <c r="W299" s="74">
        <f t="shared" si="63"/>
        <v>10</v>
      </c>
      <c r="X299" s="72">
        <f>X300</f>
        <v>0</v>
      </c>
      <c r="Y299" s="69">
        <f>Y300</f>
        <v>0</v>
      </c>
      <c r="Z299" s="69">
        <f t="shared" si="57"/>
        <v>10</v>
      </c>
      <c r="AA299" s="69">
        <f>AA300</f>
        <v>0</v>
      </c>
      <c r="AB299" s="65">
        <f t="shared" si="53"/>
        <v>10</v>
      </c>
      <c r="AC299" s="69">
        <f>AC300</f>
        <v>0</v>
      </c>
      <c r="AD299" s="65">
        <f t="shared" si="53"/>
        <v>10</v>
      </c>
      <c r="AE299" s="69">
        <f>AE300</f>
        <v>0</v>
      </c>
      <c r="AF299" s="65">
        <f t="shared" si="59"/>
        <v>10</v>
      </c>
      <c r="AG299" s="69">
        <f>AG300</f>
        <v>0</v>
      </c>
      <c r="AH299" s="65">
        <f t="shared" si="59"/>
        <v>10</v>
      </c>
      <c r="AI299" s="69">
        <f>AI300</f>
        <v>0</v>
      </c>
      <c r="AJ299" s="65">
        <f t="shared" si="59"/>
        <v>10</v>
      </c>
    </row>
    <row r="300" spans="2:36" ht="202.5" hidden="1" x14ac:dyDescent="0.3">
      <c r="B300" s="11"/>
      <c r="C300" s="12" t="s">
        <v>432</v>
      </c>
      <c r="D300" s="12" t="s">
        <v>151</v>
      </c>
      <c r="E300" s="12"/>
      <c r="F300" s="72"/>
      <c r="G300" s="69">
        <f>G301</f>
        <v>0</v>
      </c>
      <c r="H300" s="69"/>
      <c r="I300" s="69">
        <f t="shared" si="58"/>
        <v>0</v>
      </c>
      <c r="J300" s="73"/>
      <c r="K300" s="73">
        <f t="shared" si="50"/>
        <v>0</v>
      </c>
      <c r="L300" s="73"/>
      <c r="M300" s="74">
        <f t="shared" si="56"/>
        <v>0</v>
      </c>
      <c r="N300" s="73"/>
      <c r="O300" s="74">
        <f t="shared" si="55"/>
        <v>0</v>
      </c>
      <c r="P300" s="73"/>
      <c r="Q300" s="74">
        <f t="shared" si="60"/>
        <v>0</v>
      </c>
      <c r="R300" s="73"/>
      <c r="S300" s="74">
        <f t="shared" si="61"/>
        <v>0</v>
      </c>
      <c r="T300" s="73"/>
      <c r="U300" s="74">
        <f t="shared" si="62"/>
        <v>0</v>
      </c>
      <c r="V300" s="74"/>
      <c r="W300" s="74">
        <f t="shared" si="63"/>
        <v>0</v>
      </c>
      <c r="X300" s="72"/>
      <c r="Y300" s="69"/>
      <c r="Z300" s="69">
        <f t="shared" si="57"/>
        <v>0</v>
      </c>
      <c r="AA300" s="69"/>
      <c r="AB300" s="65">
        <f t="shared" si="53"/>
        <v>0</v>
      </c>
      <c r="AC300" s="69"/>
      <c r="AD300" s="65">
        <f t="shared" si="53"/>
        <v>0</v>
      </c>
      <c r="AE300" s="69"/>
      <c r="AF300" s="65">
        <f t="shared" si="59"/>
        <v>0</v>
      </c>
      <c r="AG300" s="69"/>
      <c r="AH300" s="65">
        <f t="shared" si="59"/>
        <v>0</v>
      </c>
      <c r="AI300" s="69"/>
      <c r="AJ300" s="65">
        <f t="shared" si="59"/>
        <v>0</v>
      </c>
    </row>
    <row r="301" spans="2:36" ht="81" hidden="1" x14ac:dyDescent="0.3">
      <c r="B301" s="11"/>
      <c r="C301" s="12" t="s">
        <v>10</v>
      </c>
      <c r="D301" s="12" t="s">
        <v>151</v>
      </c>
      <c r="E301" s="12">
        <v>600</v>
      </c>
      <c r="F301" s="72">
        <v>9</v>
      </c>
      <c r="G301" s="69"/>
      <c r="H301" s="69">
        <f>H302</f>
        <v>0</v>
      </c>
      <c r="I301" s="69">
        <f t="shared" si="58"/>
        <v>0</v>
      </c>
      <c r="J301" s="73">
        <f>J302</f>
        <v>0</v>
      </c>
      <c r="K301" s="73">
        <f t="shared" si="50"/>
        <v>0</v>
      </c>
      <c r="L301" s="73">
        <f>L302</f>
        <v>0</v>
      </c>
      <c r="M301" s="74">
        <f t="shared" si="56"/>
        <v>0</v>
      </c>
      <c r="N301" s="73">
        <f>N302</f>
        <v>0</v>
      </c>
      <c r="O301" s="74">
        <f t="shared" si="55"/>
        <v>0</v>
      </c>
      <c r="P301" s="73">
        <f>P302</f>
        <v>0</v>
      </c>
      <c r="Q301" s="74">
        <f t="shared" si="60"/>
        <v>0</v>
      </c>
      <c r="R301" s="73">
        <f>R302</f>
        <v>0</v>
      </c>
      <c r="S301" s="74">
        <f t="shared" si="61"/>
        <v>0</v>
      </c>
      <c r="T301" s="73">
        <f>T302</f>
        <v>0</v>
      </c>
      <c r="U301" s="74">
        <f t="shared" si="62"/>
        <v>0</v>
      </c>
      <c r="V301" s="74"/>
      <c r="W301" s="74">
        <f t="shared" si="63"/>
        <v>0</v>
      </c>
      <c r="X301" s="72">
        <f>X302</f>
        <v>0</v>
      </c>
      <c r="Y301" s="69">
        <f>Y302</f>
        <v>0</v>
      </c>
      <c r="Z301" s="69">
        <f t="shared" si="57"/>
        <v>0</v>
      </c>
      <c r="AA301" s="69">
        <f>AA302</f>
        <v>0</v>
      </c>
      <c r="AB301" s="65">
        <f t="shared" si="53"/>
        <v>0</v>
      </c>
      <c r="AC301" s="69">
        <f>AC302</f>
        <v>0</v>
      </c>
      <c r="AD301" s="65">
        <f t="shared" si="53"/>
        <v>0</v>
      </c>
      <c r="AE301" s="69">
        <f>AE302</f>
        <v>0</v>
      </c>
      <c r="AF301" s="65">
        <f t="shared" si="59"/>
        <v>0</v>
      </c>
      <c r="AG301" s="69">
        <f>AG302</f>
        <v>0</v>
      </c>
      <c r="AH301" s="65">
        <f t="shared" si="59"/>
        <v>0</v>
      </c>
      <c r="AI301" s="69">
        <f>AI302</f>
        <v>-632</v>
      </c>
      <c r="AJ301" s="65">
        <f t="shared" si="59"/>
        <v>-632</v>
      </c>
    </row>
    <row r="302" spans="2:36" ht="40.5" x14ac:dyDescent="0.3">
      <c r="B302" s="11"/>
      <c r="C302" s="12" t="s">
        <v>152</v>
      </c>
      <c r="D302" s="12" t="s">
        <v>365</v>
      </c>
      <c r="E302" s="12"/>
      <c r="F302" s="72"/>
      <c r="G302" s="69">
        <f>G303</f>
        <v>632</v>
      </c>
      <c r="H302" s="69"/>
      <c r="I302" s="69">
        <f t="shared" si="58"/>
        <v>632</v>
      </c>
      <c r="J302" s="73"/>
      <c r="K302" s="73">
        <f t="shared" ref="K302:K386" si="64">I302+J302</f>
        <v>632</v>
      </c>
      <c r="L302" s="73"/>
      <c r="M302" s="74">
        <f t="shared" si="56"/>
        <v>632</v>
      </c>
      <c r="N302" s="73"/>
      <c r="O302" s="74">
        <f t="shared" si="55"/>
        <v>632</v>
      </c>
      <c r="P302" s="73"/>
      <c r="Q302" s="74">
        <f t="shared" si="60"/>
        <v>632</v>
      </c>
      <c r="R302" s="73"/>
      <c r="S302" s="74">
        <f t="shared" si="61"/>
        <v>632</v>
      </c>
      <c r="T302" s="73"/>
      <c r="U302" s="74">
        <f t="shared" si="62"/>
        <v>632</v>
      </c>
      <c r="V302" s="74"/>
      <c r="W302" s="74">
        <f t="shared" si="63"/>
        <v>632</v>
      </c>
      <c r="X302" s="72"/>
      <c r="Y302" s="69">
        <v>0</v>
      </c>
      <c r="Z302" s="69">
        <f t="shared" si="57"/>
        <v>632</v>
      </c>
      <c r="AA302" s="69">
        <v>0</v>
      </c>
      <c r="AB302" s="65">
        <f t="shared" si="53"/>
        <v>632</v>
      </c>
      <c r="AC302" s="69">
        <v>0</v>
      </c>
      <c r="AD302" s="65">
        <f t="shared" si="53"/>
        <v>632</v>
      </c>
      <c r="AE302" s="69">
        <v>0</v>
      </c>
      <c r="AF302" s="65">
        <f t="shared" si="59"/>
        <v>632</v>
      </c>
      <c r="AG302" s="69">
        <v>0</v>
      </c>
      <c r="AH302" s="65">
        <f t="shared" si="59"/>
        <v>632</v>
      </c>
      <c r="AI302" s="69">
        <f>AI303</f>
        <v>-632</v>
      </c>
      <c r="AJ302" s="65">
        <f t="shared" si="59"/>
        <v>0</v>
      </c>
    </row>
    <row r="303" spans="2:36" ht="81" x14ac:dyDescent="0.3">
      <c r="B303" s="11"/>
      <c r="C303" s="12" t="s">
        <v>10</v>
      </c>
      <c r="D303" s="12" t="s">
        <v>365</v>
      </c>
      <c r="E303" s="12">
        <v>600</v>
      </c>
      <c r="F303" s="72">
        <v>9</v>
      </c>
      <c r="G303" s="69">
        <v>632</v>
      </c>
      <c r="H303" s="69">
        <f>H304</f>
        <v>0</v>
      </c>
      <c r="I303" s="69">
        <f t="shared" si="58"/>
        <v>632</v>
      </c>
      <c r="J303" s="73">
        <f>J304</f>
        <v>0</v>
      </c>
      <c r="K303" s="73">
        <f t="shared" si="64"/>
        <v>632</v>
      </c>
      <c r="L303" s="73">
        <f>L304</f>
        <v>0</v>
      </c>
      <c r="M303" s="74">
        <f t="shared" si="56"/>
        <v>632</v>
      </c>
      <c r="N303" s="73">
        <f>N304</f>
        <v>0</v>
      </c>
      <c r="O303" s="74">
        <f t="shared" si="55"/>
        <v>632</v>
      </c>
      <c r="P303" s="73">
        <f>P304</f>
        <v>0</v>
      </c>
      <c r="Q303" s="74">
        <f t="shared" si="60"/>
        <v>632</v>
      </c>
      <c r="R303" s="73">
        <f>R304</f>
        <v>0</v>
      </c>
      <c r="S303" s="74">
        <f t="shared" si="61"/>
        <v>632</v>
      </c>
      <c r="T303" s="73">
        <f>T304</f>
        <v>0</v>
      </c>
      <c r="U303" s="74">
        <f t="shared" si="62"/>
        <v>632</v>
      </c>
      <c r="V303" s="74"/>
      <c r="W303" s="74">
        <f t="shared" si="63"/>
        <v>632</v>
      </c>
      <c r="X303" s="72">
        <f>X304</f>
        <v>0</v>
      </c>
      <c r="Y303" s="69">
        <f>Y304</f>
        <v>0</v>
      </c>
      <c r="Z303" s="69">
        <f t="shared" si="57"/>
        <v>632</v>
      </c>
      <c r="AA303" s="69">
        <f>AA304</f>
        <v>0</v>
      </c>
      <c r="AB303" s="65">
        <f t="shared" si="53"/>
        <v>632</v>
      </c>
      <c r="AC303" s="69">
        <f>AC304</f>
        <v>0</v>
      </c>
      <c r="AD303" s="65">
        <f t="shared" si="53"/>
        <v>632</v>
      </c>
      <c r="AE303" s="69">
        <f>AE304</f>
        <v>0</v>
      </c>
      <c r="AF303" s="65">
        <f t="shared" si="59"/>
        <v>632</v>
      </c>
      <c r="AG303" s="69">
        <f>AG304</f>
        <v>0</v>
      </c>
      <c r="AH303" s="65">
        <f t="shared" si="59"/>
        <v>632</v>
      </c>
      <c r="AI303" s="69">
        <v>-632</v>
      </c>
      <c r="AJ303" s="65">
        <f t="shared" si="59"/>
        <v>0</v>
      </c>
    </row>
    <row r="304" spans="2:36" ht="100.5" customHeight="1" x14ac:dyDescent="0.3">
      <c r="B304" s="11"/>
      <c r="C304" s="12" t="s">
        <v>514</v>
      </c>
      <c r="D304" s="12" t="s">
        <v>153</v>
      </c>
      <c r="E304" s="12"/>
      <c r="F304" s="72"/>
      <c r="G304" s="69">
        <f>G305</f>
        <v>1860</v>
      </c>
      <c r="H304" s="69">
        <f>H305</f>
        <v>0</v>
      </c>
      <c r="I304" s="69">
        <f t="shared" si="58"/>
        <v>1860</v>
      </c>
      <c r="J304" s="73">
        <f>J305</f>
        <v>0</v>
      </c>
      <c r="K304" s="73">
        <f t="shared" si="64"/>
        <v>1860</v>
      </c>
      <c r="L304" s="73">
        <f>L305</f>
        <v>0</v>
      </c>
      <c r="M304" s="74">
        <f t="shared" si="56"/>
        <v>1860</v>
      </c>
      <c r="N304" s="73">
        <f>N305</f>
        <v>0</v>
      </c>
      <c r="O304" s="74">
        <f t="shared" si="55"/>
        <v>1860</v>
      </c>
      <c r="P304" s="73">
        <f>P305</f>
        <v>0</v>
      </c>
      <c r="Q304" s="74">
        <f t="shared" si="60"/>
        <v>1860</v>
      </c>
      <c r="R304" s="73">
        <f>R305</f>
        <v>0</v>
      </c>
      <c r="S304" s="74">
        <f t="shared" si="61"/>
        <v>1860</v>
      </c>
      <c r="T304" s="73">
        <f>T305</f>
        <v>0</v>
      </c>
      <c r="U304" s="74">
        <f t="shared" si="62"/>
        <v>1860</v>
      </c>
      <c r="V304" s="74"/>
      <c r="W304" s="74">
        <f t="shared" si="63"/>
        <v>1860</v>
      </c>
      <c r="X304" s="72">
        <f>X305</f>
        <v>0</v>
      </c>
      <c r="Y304" s="69">
        <f>Y305</f>
        <v>0</v>
      </c>
      <c r="Z304" s="69">
        <f t="shared" si="57"/>
        <v>1860</v>
      </c>
      <c r="AA304" s="69">
        <f>AA305</f>
        <v>0</v>
      </c>
      <c r="AB304" s="65">
        <f t="shared" si="53"/>
        <v>1860</v>
      </c>
      <c r="AC304" s="69">
        <f>AC305</f>
        <v>0</v>
      </c>
      <c r="AD304" s="65">
        <f t="shared" si="53"/>
        <v>1860</v>
      </c>
      <c r="AE304" s="69">
        <f>AE305</f>
        <v>0</v>
      </c>
      <c r="AF304" s="65">
        <f t="shared" si="59"/>
        <v>1860</v>
      </c>
      <c r="AG304" s="69">
        <f>AG305</f>
        <v>0</v>
      </c>
      <c r="AH304" s="65">
        <f t="shared" si="59"/>
        <v>1860</v>
      </c>
      <c r="AI304" s="69">
        <f>AI305</f>
        <v>0</v>
      </c>
      <c r="AJ304" s="65">
        <f t="shared" si="59"/>
        <v>1860</v>
      </c>
    </row>
    <row r="305" spans="2:36" ht="70.5" customHeight="1" x14ac:dyDescent="0.3">
      <c r="B305" s="11"/>
      <c r="C305" s="12" t="s">
        <v>154</v>
      </c>
      <c r="D305" s="12" t="s">
        <v>155</v>
      </c>
      <c r="E305" s="12"/>
      <c r="F305" s="72"/>
      <c r="G305" s="69">
        <f>G306</f>
        <v>1860</v>
      </c>
      <c r="H305" s="69"/>
      <c r="I305" s="69">
        <f t="shared" si="58"/>
        <v>1860</v>
      </c>
      <c r="J305" s="73"/>
      <c r="K305" s="73">
        <f t="shared" si="64"/>
        <v>1860</v>
      </c>
      <c r="L305" s="73"/>
      <c r="M305" s="74">
        <f t="shared" si="56"/>
        <v>1860</v>
      </c>
      <c r="N305" s="73"/>
      <c r="O305" s="74">
        <f t="shared" si="55"/>
        <v>1860</v>
      </c>
      <c r="P305" s="73"/>
      <c r="Q305" s="74">
        <f t="shared" si="60"/>
        <v>1860</v>
      </c>
      <c r="R305" s="73"/>
      <c r="S305" s="74">
        <f t="shared" si="61"/>
        <v>1860</v>
      </c>
      <c r="T305" s="73">
        <v>0</v>
      </c>
      <c r="U305" s="74">
        <f t="shared" si="62"/>
        <v>1860</v>
      </c>
      <c r="V305" s="74"/>
      <c r="W305" s="74">
        <f t="shared" si="63"/>
        <v>1860</v>
      </c>
      <c r="X305" s="72"/>
      <c r="Y305" s="69">
        <v>0</v>
      </c>
      <c r="Z305" s="69">
        <f t="shared" si="57"/>
        <v>1860</v>
      </c>
      <c r="AA305" s="69">
        <v>0</v>
      </c>
      <c r="AB305" s="65">
        <f t="shared" si="53"/>
        <v>1860</v>
      </c>
      <c r="AC305" s="69">
        <v>0</v>
      </c>
      <c r="AD305" s="65">
        <f t="shared" si="53"/>
        <v>1860</v>
      </c>
      <c r="AE305" s="69">
        <v>0</v>
      </c>
      <c r="AF305" s="65">
        <f t="shared" si="59"/>
        <v>1860</v>
      </c>
      <c r="AG305" s="69">
        <v>0</v>
      </c>
      <c r="AH305" s="65">
        <f t="shared" si="59"/>
        <v>1860</v>
      </c>
      <c r="AI305" s="69">
        <v>0</v>
      </c>
      <c r="AJ305" s="65">
        <f t="shared" si="59"/>
        <v>1860</v>
      </c>
    </row>
    <row r="306" spans="2:36" ht="81" x14ac:dyDescent="0.3">
      <c r="B306" s="11"/>
      <c r="C306" s="12" t="s">
        <v>15</v>
      </c>
      <c r="D306" s="12" t="s">
        <v>155</v>
      </c>
      <c r="E306" s="12">
        <v>200</v>
      </c>
      <c r="F306" s="72">
        <v>10</v>
      </c>
      <c r="G306" s="69">
        <v>1860</v>
      </c>
      <c r="H306" s="69">
        <f>H310+H312</f>
        <v>0</v>
      </c>
      <c r="I306" s="69">
        <f t="shared" si="58"/>
        <v>1860</v>
      </c>
      <c r="J306" s="73">
        <f>J310+J312</f>
        <v>0</v>
      </c>
      <c r="K306" s="73">
        <f t="shared" si="64"/>
        <v>1860</v>
      </c>
      <c r="L306" s="73">
        <f>L310+L312</f>
        <v>0</v>
      </c>
      <c r="M306" s="74">
        <f t="shared" ref="M306:M340" si="65">K306+L306</f>
        <v>1860</v>
      </c>
      <c r="N306" s="73">
        <f>N310+N312</f>
        <v>0</v>
      </c>
      <c r="O306" s="74">
        <f>O310+O312+O314</f>
        <v>236</v>
      </c>
      <c r="P306" s="73">
        <f>P310+P312+P314</f>
        <v>0</v>
      </c>
      <c r="Q306" s="74">
        <f t="shared" si="60"/>
        <v>236</v>
      </c>
      <c r="R306" s="73">
        <f>R310+R312</f>
        <v>0</v>
      </c>
      <c r="S306" s="74">
        <f t="shared" si="61"/>
        <v>236</v>
      </c>
      <c r="T306" s="73">
        <f>T310+T312</f>
        <v>0</v>
      </c>
      <c r="U306" s="74">
        <f t="shared" si="62"/>
        <v>236</v>
      </c>
      <c r="V306" s="74"/>
      <c r="W306" s="74">
        <f t="shared" si="63"/>
        <v>236</v>
      </c>
      <c r="X306" s="72">
        <f>X310+X312</f>
        <v>0</v>
      </c>
      <c r="Y306" s="69">
        <f>Y310+Y312</f>
        <v>0</v>
      </c>
      <c r="Z306" s="69">
        <f t="shared" si="57"/>
        <v>1860</v>
      </c>
      <c r="AA306" s="69">
        <f>AA310+AA312</f>
        <v>0</v>
      </c>
      <c r="AB306" s="65">
        <f t="shared" si="53"/>
        <v>1860</v>
      </c>
      <c r="AC306" s="69">
        <f>AC310+AC312</f>
        <v>0</v>
      </c>
      <c r="AD306" s="65">
        <f t="shared" si="53"/>
        <v>1860</v>
      </c>
      <c r="AE306" s="69">
        <f>AE310+AE312</f>
        <v>0</v>
      </c>
      <c r="AF306" s="65">
        <f t="shared" si="59"/>
        <v>1860</v>
      </c>
      <c r="AG306" s="69">
        <f>AG310+AG312</f>
        <v>0</v>
      </c>
      <c r="AH306" s="65">
        <f t="shared" si="59"/>
        <v>1860</v>
      </c>
      <c r="AI306" s="69">
        <v>0</v>
      </c>
      <c r="AJ306" s="65">
        <f t="shared" si="59"/>
        <v>1860</v>
      </c>
    </row>
    <row r="307" spans="2:36" ht="60.75" x14ac:dyDescent="0.3">
      <c r="B307" s="11"/>
      <c r="C307" s="12" t="s">
        <v>525</v>
      </c>
      <c r="D307" s="12" t="s">
        <v>526</v>
      </c>
      <c r="E307" s="12"/>
      <c r="F307" s="72"/>
      <c r="G307" s="69"/>
      <c r="H307" s="69"/>
      <c r="I307" s="69">
        <f>I308</f>
        <v>0</v>
      </c>
      <c r="J307" s="73"/>
      <c r="K307" s="73"/>
      <c r="L307" s="73"/>
      <c r="M307" s="74"/>
      <c r="N307" s="73"/>
      <c r="O307" s="74"/>
      <c r="P307" s="73"/>
      <c r="Q307" s="74"/>
      <c r="R307" s="73"/>
      <c r="S307" s="74"/>
      <c r="T307" s="73"/>
      <c r="U307" s="74"/>
      <c r="V307" s="74"/>
      <c r="W307" s="74"/>
      <c r="X307" s="72"/>
      <c r="Y307" s="69">
        <f>Y308</f>
        <v>34</v>
      </c>
      <c r="Z307" s="69">
        <f t="shared" si="57"/>
        <v>34</v>
      </c>
      <c r="AA307" s="69">
        <f>AA308</f>
        <v>0</v>
      </c>
      <c r="AB307" s="65">
        <f t="shared" si="53"/>
        <v>34</v>
      </c>
      <c r="AC307" s="69">
        <f>AC308</f>
        <v>0</v>
      </c>
      <c r="AD307" s="65">
        <f t="shared" si="53"/>
        <v>34</v>
      </c>
      <c r="AE307" s="69">
        <f>AE308</f>
        <v>0</v>
      </c>
      <c r="AF307" s="65">
        <f t="shared" si="59"/>
        <v>34</v>
      </c>
      <c r="AG307" s="69">
        <f>AG308</f>
        <v>0</v>
      </c>
      <c r="AH307" s="65">
        <f t="shared" si="59"/>
        <v>34</v>
      </c>
      <c r="AI307" s="69">
        <f>AI308</f>
        <v>0</v>
      </c>
      <c r="AJ307" s="65">
        <f t="shared" si="59"/>
        <v>34</v>
      </c>
    </row>
    <row r="308" spans="2:36" ht="40.5" x14ac:dyDescent="0.3">
      <c r="B308" s="11"/>
      <c r="C308" s="12" t="s">
        <v>527</v>
      </c>
      <c r="D308" s="12" t="s">
        <v>528</v>
      </c>
      <c r="E308" s="12"/>
      <c r="F308" s="72"/>
      <c r="G308" s="69"/>
      <c r="H308" s="69"/>
      <c r="I308" s="69">
        <f>I309</f>
        <v>0</v>
      </c>
      <c r="J308" s="73"/>
      <c r="K308" s="73"/>
      <c r="L308" s="73"/>
      <c r="M308" s="74"/>
      <c r="N308" s="73"/>
      <c r="O308" s="74"/>
      <c r="P308" s="73"/>
      <c r="Q308" s="74"/>
      <c r="R308" s="73"/>
      <c r="S308" s="74"/>
      <c r="T308" s="73"/>
      <c r="U308" s="74"/>
      <c r="V308" s="74"/>
      <c r="W308" s="74"/>
      <c r="X308" s="72"/>
      <c r="Y308" s="69">
        <f>Y309</f>
        <v>34</v>
      </c>
      <c r="Z308" s="69">
        <f t="shared" si="57"/>
        <v>34</v>
      </c>
      <c r="AA308" s="69">
        <f>AA309</f>
        <v>0</v>
      </c>
      <c r="AB308" s="65">
        <f t="shared" si="53"/>
        <v>34</v>
      </c>
      <c r="AC308" s="69">
        <f>AC309</f>
        <v>0</v>
      </c>
      <c r="AD308" s="65">
        <f t="shared" si="53"/>
        <v>34</v>
      </c>
      <c r="AE308" s="69">
        <f>AE309</f>
        <v>0</v>
      </c>
      <c r="AF308" s="65">
        <f t="shared" si="59"/>
        <v>34</v>
      </c>
      <c r="AG308" s="69">
        <f>AG309</f>
        <v>0</v>
      </c>
      <c r="AH308" s="65">
        <f t="shared" si="59"/>
        <v>34</v>
      </c>
      <c r="AI308" s="69">
        <f>AI309</f>
        <v>0</v>
      </c>
      <c r="AJ308" s="65">
        <f t="shared" si="59"/>
        <v>34</v>
      </c>
    </row>
    <row r="309" spans="2:36" ht="81" x14ac:dyDescent="0.3">
      <c r="B309" s="11"/>
      <c r="C309" s="12" t="s">
        <v>15</v>
      </c>
      <c r="D309" s="12" t="s">
        <v>528</v>
      </c>
      <c r="E309" s="12">
        <v>200</v>
      </c>
      <c r="F309" s="72"/>
      <c r="G309" s="69"/>
      <c r="H309" s="69"/>
      <c r="I309" s="69">
        <v>0</v>
      </c>
      <c r="J309" s="73"/>
      <c r="K309" s="73"/>
      <c r="L309" s="73"/>
      <c r="M309" s="74"/>
      <c r="N309" s="73"/>
      <c r="O309" s="74"/>
      <c r="P309" s="73"/>
      <c r="Q309" s="74"/>
      <c r="R309" s="73"/>
      <c r="S309" s="74"/>
      <c r="T309" s="73"/>
      <c r="U309" s="74"/>
      <c r="V309" s="74"/>
      <c r="W309" s="74"/>
      <c r="X309" s="72"/>
      <c r="Y309" s="69">
        <v>34</v>
      </c>
      <c r="Z309" s="69">
        <f>I309+Y309</f>
        <v>34</v>
      </c>
      <c r="AA309" s="69"/>
      <c r="AB309" s="65">
        <f t="shared" si="53"/>
        <v>34</v>
      </c>
      <c r="AC309" s="69"/>
      <c r="AD309" s="65">
        <f t="shared" si="53"/>
        <v>34</v>
      </c>
      <c r="AE309" s="69"/>
      <c r="AF309" s="65">
        <f t="shared" si="59"/>
        <v>34</v>
      </c>
      <c r="AG309" s="69"/>
      <c r="AH309" s="65">
        <f t="shared" si="59"/>
        <v>34</v>
      </c>
      <c r="AI309" s="69">
        <v>0</v>
      </c>
      <c r="AJ309" s="65">
        <f t="shared" si="59"/>
        <v>34</v>
      </c>
    </row>
    <row r="310" spans="2:36" ht="81" x14ac:dyDescent="0.3">
      <c r="B310" s="11"/>
      <c r="C310" s="12" t="s">
        <v>515</v>
      </c>
      <c r="D310" s="12" t="s">
        <v>156</v>
      </c>
      <c r="E310" s="12"/>
      <c r="F310" s="72"/>
      <c r="G310" s="69">
        <f>G311+G313</f>
        <v>136</v>
      </c>
      <c r="H310" s="69">
        <f>H311</f>
        <v>0</v>
      </c>
      <c r="I310" s="69">
        <f t="shared" si="58"/>
        <v>136</v>
      </c>
      <c r="J310" s="73">
        <f>J311</f>
        <v>0</v>
      </c>
      <c r="K310" s="73">
        <f t="shared" si="64"/>
        <v>136</v>
      </c>
      <c r="L310" s="73">
        <f>L311</f>
        <v>0</v>
      </c>
      <c r="M310" s="74">
        <f t="shared" si="65"/>
        <v>136</v>
      </c>
      <c r="N310" s="73">
        <f>N311</f>
        <v>0</v>
      </c>
      <c r="O310" s="74">
        <f>M310+N310</f>
        <v>136</v>
      </c>
      <c r="P310" s="73">
        <f>P311</f>
        <v>0</v>
      </c>
      <c r="Q310" s="74">
        <f t="shared" si="60"/>
        <v>136</v>
      </c>
      <c r="R310" s="73">
        <f>R311</f>
        <v>0</v>
      </c>
      <c r="S310" s="74">
        <f t="shared" si="61"/>
        <v>136</v>
      </c>
      <c r="T310" s="73">
        <f>T311</f>
        <v>0</v>
      </c>
      <c r="U310" s="74">
        <f t="shared" si="62"/>
        <v>136</v>
      </c>
      <c r="V310" s="74"/>
      <c r="W310" s="74">
        <f t="shared" si="63"/>
        <v>136</v>
      </c>
      <c r="X310" s="72">
        <f>X311</f>
        <v>0</v>
      </c>
      <c r="Y310" s="69">
        <f>Y311</f>
        <v>0</v>
      </c>
      <c r="Z310" s="69">
        <f t="shared" si="57"/>
        <v>136</v>
      </c>
      <c r="AA310" s="69">
        <f>AA311</f>
        <v>0</v>
      </c>
      <c r="AB310" s="65">
        <f t="shared" si="53"/>
        <v>136</v>
      </c>
      <c r="AC310" s="69">
        <f>AC311</f>
        <v>0</v>
      </c>
      <c r="AD310" s="65">
        <f t="shared" si="53"/>
        <v>136</v>
      </c>
      <c r="AE310" s="69">
        <f>AE311</f>
        <v>0</v>
      </c>
      <c r="AF310" s="65">
        <f t="shared" si="59"/>
        <v>136</v>
      </c>
      <c r="AG310" s="69">
        <f>AG311</f>
        <v>0</v>
      </c>
      <c r="AH310" s="65">
        <f t="shared" si="59"/>
        <v>136</v>
      </c>
      <c r="AI310" s="69">
        <f>AI311+AI313</f>
        <v>-36</v>
      </c>
      <c r="AJ310" s="65">
        <f t="shared" si="59"/>
        <v>100</v>
      </c>
    </row>
    <row r="311" spans="2:36" ht="60.75" x14ac:dyDescent="0.3">
      <c r="B311" s="11"/>
      <c r="C311" s="12" t="s">
        <v>157</v>
      </c>
      <c r="D311" s="12" t="s">
        <v>158</v>
      </c>
      <c r="E311" s="12"/>
      <c r="F311" s="72"/>
      <c r="G311" s="69">
        <f>G312</f>
        <v>100</v>
      </c>
      <c r="H311" s="69"/>
      <c r="I311" s="69">
        <f t="shared" si="58"/>
        <v>100</v>
      </c>
      <c r="J311" s="73"/>
      <c r="K311" s="73">
        <f t="shared" si="64"/>
        <v>100</v>
      </c>
      <c r="L311" s="73"/>
      <c r="M311" s="74">
        <f t="shared" si="65"/>
        <v>100</v>
      </c>
      <c r="N311" s="73"/>
      <c r="O311" s="74">
        <f>M311+N311</f>
        <v>100</v>
      </c>
      <c r="P311" s="73"/>
      <c r="Q311" s="74">
        <f t="shared" si="60"/>
        <v>100</v>
      </c>
      <c r="R311" s="73"/>
      <c r="S311" s="74">
        <f t="shared" si="61"/>
        <v>100</v>
      </c>
      <c r="T311" s="73"/>
      <c r="U311" s="74">
        <f t="shared" si="62"/>
        <v>100</v>
      </c>
      <c r="V311" s="74"/>
      <c r="W311" s="74">
        <f t="shared" si="63"/>
        <v>100</v>
      </c>
      <c r="X311" s="72"/>
      <c r="Y311" s="69">
        <v>0</v>
      </c>
      <c r="Z311" s="69">
        <f t="shared" si="57"/>
        <v>100</v>
      </c>
      <c r="AA311" s="69">
        <v>0</v>
      </c>
      <c r="AB311" s="65">
        <f t="shared" si="53"/>
        <v>100</v>
      </c>
      <c r="AC311" s="69">
        <v>0</v>
      </c>
      <c r="AD311" s="65">
        <f t="shared" si="53"/>
        <v>100</v>
      </c>
      <c r="AE311" s="69">
        <v>0</v>
      </c>
      <c r="AF311" s="65">
        <f t="shared" si="59"/>
        <v>100</v>
      </c>
      <c r="AG311" s="69">
        <v>0</v>
      </c>
      <c r="AH311" s="65">
        <f t="shared" si="59"/>
        <v>100</v>
      </c>
      <c r="AI311" s="69">
        <v>0</v>
      </c>
      <c r="AJ311" s="65">
        <f t="shared" si="59"/>
        <v>100</v>
      </c>
    </row>
    <row r="312" spans="2:36" ht="81" x14ac:dyDescent="0.3">
      <c r="B312" s="11"/>
      <c r="C312" s="12" t="s">
        <v>15</v>
      </c>
      <c r="D312" s="12" t="s">
        <v>158</v>
      </c>
      <c r="E312" s="12">
        <v>200</v>
      </c>
      <c r="F312" s="72">
        <v>14</v>
      </c>
      <c r="G312" s="69">
        <v>100</v>
      </c>
      <c r="H312" s="69">
        <f>H313</f>
        <v>0</v>
      </c>
      <c r="I312" s="69">
        <f t="shared" si="58"/>
        <v>100</v>
      </c>
      <c r="J312" s="73">
        <f>J313</f>
        <v>0</v>
      </c>
      <c r="K312" s="73">
        <f t="shared" si="64"/>
        <v>100</v>
      </c>
      <c r="L312" s="73">
        <f>L313</f>
        <v>0</v>
      </c>
      <c r="M312" s="74">
        <f t="shared" si="65"/>
        <v>100</v>
      </c>
      <c r="N312" s="73">
        <f>N313</f>
        <v>0</v>
      </c>
      <c r="O312" s="74">
        <f>M312+N312</f>
        <v>100</v>
      </c>
      <c r="P312" s="73">
        <v>0</v>
      </c>
      <c r="Q312" s="74">
        <f t="shared" si="60"/>
        <v>100</v>
      </c>
      <c r="R312" s="73">
        <f>R313+R315</f>
        <v>0</v>
      </c>
      <c r="S312" s="74">
        <f t="shared" si="61"/>
        <v>100</v>
      </c>
      <c r="T312" s="73">
        <f>T313+T315</f>
        <v>0</v>
      </c>
      <c r="U312" s="74">
        <f t="shared" si="62"/>
        <v>100</v>
      </c>
      <c r="V312" s="74"/>
      <c r="W312" s="74">
        <f t="shared" si="63"/>
        <v>100</v>
      </c>
      <c r="X312" s="72">
        <f>X313</f>
        <v>0</v>
      </c>
      <c r="Y312" s="69">
        <f>Y313</f>
        <v>0</v>
      </c>
      <c r="Z312" s="69">
        <f t="shared" si="57"/>
        <v>100</v>
      </c>
      <c r="AA312" s="69">
        <f>AA313</f>
        <v>0</v>
      </c>
      <c r="AB312" s="65">
        <f t="shared" si="53"/>
        <v>100</v>
      </c>
      <c r="AC312" s="69">
        <f>AC313</f>
        <v>0</v>
      </c>
      <c r="AD312" s="65">
        <f t="shared" si="53"/>
        <v>100</v>
      </c>
      <c r="AE312" s="69">
        <f>AE313</f>
        <v>0</v>
      </c>
      <c r="AF312" s="65">
        <f t="shared" si="59"/>
        <v>100</v>
      </c>
      <c r="AG312" s="69">
        <f>AG313</f>
        <v>0</v>
      </c>
      <c r="AH312" s="65">
        <f t="shared" si="59"/>
        <v>100</v>
      </c>
      <c r="AI312" s="69">
        <v>0</v>
      </c>
      <c r="AJ312" s="65">
        <f t="shared" si="59"/>
        <v>100</v>
      </c>
    </row>
    <row r="313" spans="2:36" ht="81" x14ac:dyDescent="0.3">
      <c r="B313" s="11"/>
      <c r="C313" s="12" t="s">
        <v>159</v>
      </c>
      <c r="D313" s="12" t="s">
        <v>160</v>
      </c>
      <c r="E313" s="12"/>
      <c r="F313" s="72"/>
      <c r="G313" s="69">
        <f>G314</f>
        <v>36</v>
      </c>
      <c r="H313" s="69"/>
      <c r="I313" s="69">
        <f t="shared" si="58"/>
        <v>36</v>
      </c>
      <c r="J313" s="73"/>
      <c r="K313" s="73">
        <f t="shared" si="64"/>
        <v>36</v>
      </c>
      <c r="L313" s="73"/>
      <c r="M313" s="74">
        <f t="shared" si="65"/>
        <v>36</v>
      </c>
      <c r="N313" s="73"/>
      <c r="O313" s="74">
        <f>M313+N313</f>
        <v>36</v>
      </c>
      <c r="P313" s="73">
        <v>0</v>
      </c>
      <c r="Q313" s="74">
        <f t="shared" si="60"/>
        <v>36</v>
      </c>
      <c r="R313" s="73">
        <v>0</v>
      </c>
      <c r="S313" s="74">
        <f t="shared" si="61"/>
        <v>36</v>
      </c>
      <c r="T313" s="73">
        <v>0</v>
      </c>
      <c r="U313" s="74">
        <f t="shared" si="62"/>
        <v>36</v>
      </c>
      <c r="V313" s="74"/>
      <c r="W313" s="74">
        <f t="shared" si="63"/>
        <v>36</v>
      </c>
      <c r="X313" s="72"/>
      <c r="Y313" s="69">
        <v>0</v>
      </c>
      <c r="Z313" s="69">
        <f t="shared" si="57"/>
        <v>36</v>
      </c>
      <c r="AA313" s="69">
        <v>0</v>
      </c>
      <c r="AB313" s="65">
        <f t="shared" si="53"/>
        <v>36</v>
      </c>
      <c r="AC313" s="69">
        <v>0</v>
      </c>
      <c r="AD313" s="65">
        <f t="shared" si="53"/>
        <v>36</v>
      </c>
      <c r="AE313" s="69">
        <v>0</v>
      </c>
      <c r="AF313" s="65">
        <f t="shared" si="59"/>
        <v>36</v>
      </c>
      <c r="AG313" s="69">
        <v>0</v>
      </c>
      <c r="AH313" s="65">
        <f t="shared" si="59"/>
        <v>36</v>
      </c>
      <c r="AI313" s="69">
        <f>AI314</f>
        <v>-36</v>
      </c>
      <c r="AJ313" s="65">
        <f t="shared" si="59"/>
        <v>0</v>
      </c>
    </row>
    <row r="314" spans="2:36" ht="80.25" customHeight="1" x14ac:dyDescent="0.3">
      <c r="B314" s="11"/>
      <c r="C314" s="12" t="s">
        <v>10</v>
      </c>
      <c r="D314" s="12" t="s">
        <v>160</v>
      </c>
      <c r="E314" s="12">
        <v>600</v>
      </c>
      <c r="F314" s="72">
        <v>9</v>
      </c>
      <c r="G314" s="69">
        <v>36</v>
      </c>
      <c r="H314" s="69">
        <f>H315</f>
        <v>0</v>
      </c>
      <c r="I314" s="69">
        <f t="shared" si="58"/>
        <v>36</v>
      </c>
      <c r="J314" s="73">
        <f>J315</f>
        <v>0</v>
      </c>
      <c r="K314" s="73">
        <f t="shared" ref="K314:K315" si="66">I314+J314</f>
        <v>36</v>
      </c>
      <c r="L314" s="73">
        <f>L315</f>
        <v>0</v>
      </c>
      <c r="M314" s="74">
        <f t="shared" si="65"/>
        <v>36</v>
      </c>
      <c r="N314" s="73">
        <f>N315</f>
        <v>0</v>
      </c>
      <c r="O314" s="74">
        <f>O315</f>
        <v>0</v>
      </c>
      <c r="P314" s="73">
        <f>P315</f>
        <v>0</v>
      </c>
      <c r="Q314" s="74">
        <f t="shared" ref="Q314:Q315" si="67">O314+P314</f>
        <v>0</v>
      </c>
      <c r="R314" s="73"/>
      <c r="S314" s="78">
        <f>R314+Q314</f>
        <v>0</v>
      </c>
      <c r="T314" s="73"/>
      <c r="U314" s="78">
        <f>U315</f>
        <v>0</v>
      </c>
      <c r="V314" s="74"/>
      <c r="W314" s="74">
        <f>W315</f>
        <v>0</v>
      </c>
      <c r="X314" s="72">
        <f>X315</f>
        <v>0</v>
      </c>
      <c r="Y314" s="69">
        <f>Y315</f>
        <v>0</v>
      </c>
      <c r="Z314" s="69">
        <f t="shared" si="57"/>
        <v>36</v>
      </c>
      <c r="AA314" s="69">
        <f>AA315</f>
        <v>0</v>
      </c>
      <c r="AB314" s="65">
        <f t="shared" si="53"/>
        <v>36</v>
      </c>
      <c r="AC314" s="69">
        <f>AC315</f>
        <v>0</v>
      </c>
      <c r="AD314" s="65">
        <f t="shared" si="53"/>
        <v>36</v>
      </c>
      <c r="AE314" s="69">
        <f>AE315</f>
        <v>0</v>
      </c>
      <c r="AF314" s="65">
        <f t="shared" si="59"/>
        <v>36</v>
      </c>
      <c r="AG314" s="69">
        <f>AG315</f>
        <v>0</v>
      </c>
      <c r="AH314" s="65">
        <f t="shared" si="59"/>
        <v>36</v>
      </c>
      <c r="AI314" s="69">
        <v>-36</v>
      </c>
      <c r="AJ314" s="65">
        <f t="shared" si="59"/>
        <v>0</v>
      </c>
    </row>
    <row r="315" spans="2:36" ht="81" hidden="1" x14ac:dyDescent="0.3">
      <c r="B315" s="11"/>
      <c r="C315" s="12" t="s">
        <v>382</v>
      </c>
      <c r="D315" s="12" t="s">
        <v>160</v>
      </c>
      <c r="E315" s="12"/>
      <c r="F315" s="72"/>
      <c r="G315" s="69">
        <f>G316</f>
        <v>0</v>
      </c>
      <c r="H315" s="69"/>
      <c r="I315" s="69">
        <f t="shared" si="58"/>
        <v>0</v>
      </c>
      <c r="J315" s="73"/>
      <c r="K315" s="73">
        <f t="shared" si="66"/>
        <v>0</v>
      </c>
      <c r="L315" s="73"/>
      <c r="M315" s="74">
        <f t="shared" si="65"/>
        <v>0</v>
      </c>
      <c r="N315" s="73"/>
      <c r="O315" s="74">
        <v>0</v>
      </c>
      <c r="P315" s="73"/>
      <c r="Q315" s="74">
        <f t="shared" si="67"/>
        <v>0</v>
      </c>
      <c r="R315" s="73">
        <v>0</v>
      </c>
      <c r="S315" s="74">
        <f t="shared" si="61"/>
        <v>0</v>
      </c>
      <c r="T315" s="73">
        <v>0</v>
      </c>
      <c r="U315" s="78">
        <f>T315+S315</f>
        <v>0</v>
      </c>
      <c r="V315" s="74"/>
      <c r="W315" s="74">
        <f t="shared" si="63"/>
        <v>0</v>
      </c>
      <c r="X315" s="72"/>
      <c r="Y315" s="69"/>
      <c r="Z315" s="69">
        <f t="shared" si="57"/>
        <v>0</v>
      </c>
      <c r="AA315" s="69"/>
      <c r="AB315" s="65">
        <f t="shared" si="53"/>
        <v>0</v>
      </c>
      <c r="AC315" s="69"/>
      <c r="AD315" s="65">
        <f t="shared" si="53"/>
        <v>0</v>
      </c>
      <c r="AE315" s="69"/>
      <c r="AF315" s="65">
        <f t="shared" si="59"/>
        <v>0</v>
      </c>
      <c r="AG315" s="69"/>
      <c r="AH315" s="65">
        <f t="shared" si="59"/>
        <v>0</v>
      </c>
      <c r="AI315" s="69"/>
      <c r="AJ315" s="65">
        <f t="shared" si="59"/>
        <v>0</v>
      </c>
    </row>
    <row r="316" spans="2:36" ht="81" hidden="1" x14ac:dyDescent="0.3">
      <c r="B316" s="11"/>
      <c r="C316" s="12" t="s">
        <v>10</v>
      </c>
      <c r="D316" s="12" t="s">
        <v>160</v>
      </c>
      <c r="E316" s="12">
        <v>600</v>
      </c>
      <c r="F316" s="72">
        <v>7</v>
      </c>
      <c r="G316" s="69"/>
      <c r="H316" s="69">
        <v>0</v>
      </c>
      <c r="I316" s="69">
        <v>0</v>
      </c>
      <c r="J316" s="73">
        <f>J317+J322+J329+J348+J362</f>
        <v>0</v>
      </c>
      <c r="K316" s="73">
        <f t="shared" si="64"/>
        <v>0</v>
      </c>
      <c r="L316" s="73">
        <f>L317+L322+L329+L348+L362</f>
        <v>0</v>
      </c>
      <c r="M316" s="74">
        <f t="shared" si="65"/>
        <v>0</v>
      </c>
      <c r="N316" s="73">
        <f>N317+N322+N329+N348+N362</f>
        <v>0</v>
      </c>
      <c r="O316" s="74">
        <f t="shared" ref="O316:O353" si="68">M316+N316</f>
        <v>0</v>
      </c>
      <c r="P316" s="73">
        <f>P317+P322+P329+P348+P362</f>
        <v>0</v>
      </c>
      <c r="Q316" s="74">
        <f t="shared" si="60"/>
        <v>0</v>
      </c>
      <c r="R316" s="73">
        <f>R317+R322+R329+R348+R362</f>
        <v>0</v>
      </c>
      <c r="S316" s="74">
        <f t="shared" si="61"/>
        <v>0</v>
      </c>
      <c r="T316" s="73">
        <f>T317+T322+T329+T348+T362</f>
        <v>0</v>
      </c>
      <c r="U316" s="74">
        <f t="shared" si="62"/>
        <v>0</v>
      </c>
      <c r="V316" s="74"/>
      <c r="W316" s="74">
        <f t="shared" si="63"/>
        <v>0</v>
      </c>
      <c r="X316" s="72">
        <f>X317+X322+X329+X348+X362</f>
        <v>0</v>
      </c>
      <c r="Y316" s="69">
        <v>0</v>
      </c>
      <c r="Z316" s="69">
        <f t="shared" si="57"/>
        <v>0</v>
      </c>
      <c r="AA316" s="69">
        <v>0</v>
      </c>
      <c r="AB316" s="65">
        <f t="shared" si="53"/>
        <v>0</v>
      </c>
      <c r="AC316" s="69">
        <v>0</v>
      </c>
      <c r="AD316" s="65">
        <f t="shared" si="53"/>
        <v>0</v>
      </c>
      <c r="AE316" s="69">
        <v>0</v>
      </c>
      <c r="AF316" s="65">
        <f t="shared" si="59"/>
        <v>0</v>
      </c>
      <c r="AG316" s="69">
        <v>0</v>
      </c>
      <c r="AH316" s="65">
        <f t="shared" si="59"/>
        <v>0</v>
      </c>
      <c r="AI316" s="69">
        <v>0</v>
      </c>
      <c r="AJ316" s="65">
        <f t="shared" si="59"/>
        <v>0</v>
      </c>
    </row>
    <row r="317" spans="2:36" ht="101.25" x14ac:dyDescent="0.25">
      <c r="B317" s="34">
        <v>11</v>
      </c>
      <c r="C317" s="23" t="s">
        <v>516</v>
      </c>
      <c r="D317" s="23" t="s">
        <v>161</v>
      </c>
      <c r="E317" s="23"/>
      <c r="F317" s="39"/>
      <c r="G317" s="68">
        <f>G318+G323+G330+G351+G365</f>
        <v>51190.3</v>
      </c>
      <c r="H317" s="69">
        <f>H318+H330</f>
        <v>5110.6390000000001</v>
      </c>
      <c r="I317" s="68">
        <f t="shared" si="58"/>
        <v>56300.939000000006</v>
      </c>
      <c r="J317" s="70">
        <f>J318</f>
        <v>0</v>
      </c>
      <c r="K317" s="70">
        <f t="shared" si="64"/>
        <v>56300.939000000006</v>
      </c>
      <c r="L317" s="70">
        <f>L318</f>
        <v>0</v>
      </c>
      <c r="M317" s="71">
        <f t="shared" si="65"/>
        <v>56300.939000000006</v>
      </c>
      <c r="N317" s="70">
        <f>N318</f>
        <v>0</v>
      </c>
      <c r="O317" s="71">
        <f t="shared" si="68"/>
        <v>56300.939000000006</v>
      </c>
      <c r="P317" s="70">
        <f>P318</f>
        <v>0</v>
      </c>
      <c r="Q317" s="71">
        <f t="shared" si="60"/>
        <v>56300.939000000006</v>
      </c>
      <c r="R317" s="70">
        <f>R318</f>
        <v>0</v>
      </c>
      <c r="S317" s="71">
        <f t="shared" si="61"/>
        <v>56300.939000000006</v>
      </c>
      <c r="T317" s="70">
        <f>T318</f>
        <v>0</v>
      </c>
      <c r="U317" s="71">
        <f t="shared" si="62"/>
        <v>56300.939000000006</v>
      </c>
      <c r="V317" s="71"/>
      <c r="W317" s="71">
        <f t="shared" si="63"/>
        <v>56300.939000000006</v>
      </c>
      <c r="X317" s="39">
        <f>X318</f>
        <v>0</v>
      </c>
      <c r="Y317" s="68">
        <f>Y318+Y330+Y351+Y365</f>
        <v>2250.8789999999999</v>
      </c>
      <c r="Z317" s="68">
        <f t="shared" si="57"/>
        <v>58551.818000000007</v>
      </c>
      <c r="AA317" s="68">
        <f>AA318+AA330+AA351+AA365</f>
        <v>-51.215999999999994</v>
      </c>
      <c r="AB317" s="66">
        <f t="shared" si="53"/>
        <v>58500.602000000006</v>
      </c>
      <c r="AC317" s="68">
        <f>AC318+AC330+AC351+AC365</f>
        <v>2133.6759999999999</v>
      </c>
      <c r="AD317" s="66">
        <f t="shared" si="53"/>
        <v>60634.278000000006</v>
      </c>
      <c r="AE317" s="68">
        <f>AE318+AE330+AE351+AE365</f>
        <v>693.52700000000004</v>
      </c>
      <c r="AF317" s="66">
        <f t="shared" si="59"/>
        <v>61327.805000000008</v>
      </c>
      <c r="AG317" s="68">
        <f>AG318+AG330+AG351+AG365</f>
        <v>608.70000000000005</v>
      </c>
      <c r="AH317" s="66">
        <f t="shared" si="59"/>
        <v>61936.505000000005</v>
      </c>
      <c r="AI317" s="68">
        <f>AI318+AI330+AI351+AI365</f>
        <v>2038.5840000000001</v>
      </c>
      <c r="AJ317" s="66">
        <f t="shared" si="59"/>
        <v>63975.089000000007</v>
      </c>
    </row>
    <row r="318" spans="2:36" ht="40.5" x14ac:dyDescent="0.3">
      <c r="B318" s="11"/>
      <c r="C318" s="12" t="s">
        <v>518</v>
      </c>
      <c r="D318" s="12" t="s">
        <v>162</v>
      </c>
      <c r="E318" s="12"/>
      <c r="F318" s="72"/>
      <c r="G318" s="69">
        <f>G319</f>
        <v>1408.3700000000001</v>
      </c>
      <c r="H318" s="69">
        <f>H319+H320+H321</f>
        <v>0</v>
      </c>
      <c r="I318" s="69">
        <f t="shared" si="58"/>
        <v>1408.3700000000001</v>
      </c>
      <c r="J318" s="73">
        <f>J319+J320+J321</f>
        <v>0</v>
      </c>
      <c r="K318" s="73">
        <f t="shared" si="64"/>
        <v>1408.3700000000001</v>
      </c>
      <c r="L318" s="73">
        <f>L319+L320+L321</f>
        <v>0</v>
      </c>
      <c r="M318" s="74">
        <f t="shared" si="65"/>
        <v>1408.3700000000001</v>
      </c>
      <c r="N318" s="73">
        <f>N319+N320+N321</f>
        <v>0</v>
      </c>
      <c r="O318" s="74">
        <f t="shared" si="68"/>
        <v>1408.3700000000001</v>
      </c>
      <c r="P318" s="73">
        <f>P319+P320+P321</f>
        <v>0</v>
      </c>
      <c r="Q318" s="74">
        <f t="shared" si="60"/>
        <v>1408.3700000000001</v>
      </c>
      <c r="R318" s="73">
        <f>R319+R320+R321</f>
        <v>0</v>
      </c>
      <c r="S318" s="74">
        <f t="shared" si="61"/>
        <v>1408.3700000000001</v>
      </c>
      <c r="T318" s="73">
        <f>T319+T320+T321</f>
        <v>0</v>
      </c>
      <c r="U318" s="74">
        <f t="shared" si="62"/>
        <v>1408.3700000000001</v>
      </c>
      <c r="V318" s="74"/>
      <c r="W318" s="74">
        <f t="shared" si="63"/>
        <v>1408.3700000000001</v>
      </c>
      <c r="X318" s="72">
        <f>X319+X320+X321</f>
        <v>0</v>
      </c>
      <c r="Y318" s="77">
        <f>Y319+Y320+Y321</f>
        <v>0</v>
      </c>
      <c r="Z318" s="69">
        <f t="shared" si="57"/>
        <v>1408.3700000000001</v>
      </c>
      <c r="AA318" s="77">
        <f>AA319+AA320+AA321</f>
        <v>0</v>
      </c>
      <c r="AB318" s="65">
        <f t="shared" si="53"/>
        <v>1408.3700000000001</v>
      </c>
      <c r="AC318" s="77">
        <f>AC319+AC320+AC321</f>
        <v>0</v>
      </c>
      <c r="AD318" s="65">
        <f t="shared" si="53"/>
        <v>1408.3700000000001</v>
      </c>
      <c r="AE318" s="77">
        <f>AE319+AE320+AE321</f>
        <v>0</v>
      </c>
      <c r="AF318" s="65">
        <f t="shared" si="59"/>
        <v>1408.3700000000001</v>
      </c>
      <c r="AG318" s="77">
        <f>AG319+AG320+AG321</f>
        <v>0</v>
      </c>
      <c r="AH318" s="65">
        <f t="shared" si="59"/>
        <v>1408.3700000000001</v>
      </c>
      <c r="AI318" s="77">
        <f>AI319+AI320+AI321</f>
        <v>0</v>
      </c>
      <c r="AJ318" s="65">
        <f t="shared" si="59"/>
        <v>1408.3700000000001</v>
      </c>
    </row>
    <row r="319" spans="2:36" ht="60.75" x14ac:dyDescent="0.3">
      <c r="B319" s="11"/>
      <c r="C319" s="12" t="s">
        <v>517</v>
      </c>
      <c r="D319" s="12" t="s">
        <v>163</v>
      </c>
      <c r="E319" s="12"/>
      <c r="F319" s="72"/>
      <c r="G319" s="69">
        <f>G320+G321+G322</f>
        <v>1408.3700000000001</v>
      </c>
      <c r="H319" s="69">
        <v>0</v>
      </c>
      <c r="I319" s="69">
        <f t="shared" si="58"/>
        <v>1408.3700000000001</v>
      </c>
      <c r="J319" s="73">
        <v>0</v>
      </c>
      <c r="K319" s="73">
        <f t="shared" si="64"/>
        <v>1408.3700000000001</v>
      </c>
      <c r="L319" s="73">
        <v>0</v>
      </c>
      <c r="M319" s="74">
        <f t="shared" si="65"/>
        <v>1408.3700000000001</v>
      </c>
      <c r="N319" s="73">
        <v>0</v>
      </c>
      <c r="O319" s="74">
        <f t="shared" si="68"/>
        <v>1408.3700000000001</v>
      </c>
      <c r="P319" s="73">
        <v>0</v>
      </c>
      <c r="Q319" s="74">
        <f t="shared" si="60"/>
        <v>1408.3700000000001</v>
      </c>
      <c r="R319" s="73">
        <v>0</v>
      </c>
      <c r="S319" s="74">
        <f t="shared" si="61"/>
        <v>1408.3700000000001</v>
      </c>
      <c r="T319" s="73">
        <v>0</v>
      </c>
      <c r="U319" s="74">
        <f t="shared" si="62"/>
        <v>1408.3700000000001</v>
      </c>
      <c r="V319" s="74"/>
      <c r="W319" s="74">
        <f t="shared" si="63"/>
        <v>1408.3700000000001</v>
      </c>
      <c r="X319" s="72"/>
      <c r="Y319" s="69">
        <v>0</v>
      </c>
      <c r="Z319" s="69">
        <f t="shared" si="57"/>
        <v>1408.3700000000001</v>
      </c>
      <c r="AA319" s="69">
        <v>0</v>
      </c>
      <c r="AB319" s="65">
        <f t="shared" si="53"/>
        <v>1408.3700000000001</v>
      </c>
      <c r="AC319" s="69">
        <v>0</v>
      </c>
      <c r="AD319" s="65">
        <f t="shared" si="53"/>
        <v>1408.3700000000001</v>
      </c>
      <c r="AE319" s="69">
        <v>0</v>
      </c>
      <c r="AF319" s="65">
        <f t="shared" si="59"/>
        <v>1408.3700000000001</v>
      </c>
      <c r="AG319" s="69">
        <v>0</v>
      </c>
      <c r="AH319" s="65">
        <f t="shared" si="59"/>
        <v>1408.3700000000001</v>
      </c>
      <c r="AI319" s="69">
        <v>0</v>
      </c>
      <c r="AJ319" s="65">
        <f t="shared" si="59"/>
        <v>1408.3700000000001</v>
      </c>
    </row>
    <row r="320" spans="2:36" ht="164.25" customHeight="1" x14ac:dyDescent="0.3">
      <c r="B320" s="11"/>
      <c r="C320" s="12" t="s">
        <v>115</v>
      </c>
      <c r="D320" s="12" t="s">
        <v>163</v>
      </c>
      <c r="E320" s="12">
        <v>100</v>
      </c>
      <c r="F320" s="72">
        <v>4</v>
      </c>
      <c r="G320" s="69">
        <v>1339.42</v>
      </c>
      <c r="H320" s="69">
        <v>0</v>
      </c>
      <c r="I320" s="69">
        <f t="shared" si="58"/>
        <v>1339.42</v>
      </c>
      <c r="J320" s="73">
        <v>0</v>
      </c>
      <c r="K320" s="73">
        <f t="shared" si="64"/>
        <v>1339.42</v>
      </c>
      <c r="L320" s="73">
        <v>0</v>
      </c>
      <c r="M320" s="74">
        <f t="shared" si="65"/>
        <v>1339.42</v>
      </c>
      <c r="N320" s="73">
        <v>0</v>
      </c>
      <c r="O320" s="74">
        <f t="shared" si="68"/>
        <v>1339.42</v>
      </c>
      <c r="P320" s="73">
        <v>0</v>
      </c>
      <c r="Q320" s="74">
        <f t="shared" si="60"/>
        <v>1339.42</v>
      </c>
      <c r="R320" s="73">
        <v>0</v>
      </c>
      <c r="S320" s="74">
        <f t="shared" si="61"/>
        <v>1339.42</v>
      </c>
      <c r="T320" s="73"/>
      <c r="U320" s="74"/>
      <c r="V320" s="74"/>
      <c r="W320" s="74">
        <f t="shared" si="63"/>
        <v>0</v>
      </c>
      <c r="X320" s="72"/>
      <c r="Y320" s="69">
        <v>0</v>
      </c>
      <c r="Z320" s="69">
        <f t="shared" si="57"/>
        <v>1339.42</v>
      </c>
      <c r="AA320" s="69">
        <v>0</v>
      </c>
      <c r="AB320" s="65">
        <f t="shared" si="53"/>
        <v>1339.42</v>
      </c>
      <c r="AC320" s="69">
        <v>0</v>
      </c>
      <c r="AD320" s="65">
        <f t="shared" si="53"/>
        <v>1339.42</v>
      </c>
      <c r="AE320" s="69">
        <v>0</v>
      </c>
      <c r="AF320" s="65">
        <f t="shared" si="59"/>
        <v>1339.42</v>
      </c>
      <c r="AG320" s="69">
        <v>0</v>
      </c>
      <c r="AH320" s="65">
        <f t="shared" si="59"/>
        <v>1339.42</v>
      </c>
      <c r="AI320" s="69">
        <v>0</v>
      </c>
      <c r="AJ320" s="65">
        <f t="shared" si="59"/>
        <v>1339.42</v>
      </c>
    </row>
    <row r="321" spans="2:36" ht="81" x14ac:dyDescent="0.3">
      <c r="B321" s="11"/>
      <c r="C321" s="12" t="s">
        <v>15</v>
      </c>
      <c r="D321" s="12" t="s">
        <v>163</v>
      </c>
      <c r="E321" s="12">
        <v>200</v>
      </c>
      <c r="F321" s="72">
        <v>4</v>
      </c>
      <c r="G321" s="69">
        <v>67.05</v>
      </c>
      <c r="H321" s="69">
        <v>0</v>
      </c>
      <c r="I321" s="69">
        <f t="shared" si="58"/>
        <v>67.05</v>
      </c>
      <c r="J321" s="73">
        <v>0</v>
      </c>
      <c r="K321" s="73">
        <f t="shared" si="64"/>
        <v>67.05</v>
      </c>
      <c r="L321" s="73">
        <v>0</v>
      </c>
      <c r="M321" s="74">
        <f t="shared" si="65"/>
        <v>67.05</v>
      </c>
      <c r="N321" s="73">
        <v>0</v>
      </c>
      <c r="O321" s="74">
        <f t="shared" si="68"/>
        <v>67.05</v>
      </c>
      <c r="P321" s="73">
        <v>0</v>
      </c>
      <c r="Q321" s="74">
        <f t="shared" si="60"/>
        <v>67.05</v>
      </c>
      <c r="R321" s="73">
        <v>0</v>
      </c>
      <c r="S321" s="74">
        <f t="shared" si="61"/>
        <v>67.05</v>
      </c>
      <c r="T321" s="73"/>
      <c r="U321" s="74"/>
      <c r="V321" s="74"/>
      <c r="W321" s="74">
        <f t="shared" si="63"/>
        <v>0</v>
      </c>
      <c r="X321" s="72"/>
      <c r="Y321" s="69">
        <v>0</v>
      </c>
      <c r="Z321" s="69">
        <f t="shared" si="57"/>
        <v>67.05</v>
      </c>
      <c r="AA321" s="69">
        <v>0</v>
      </c>
      <c r="AB321" s="65">
        <f t="shared" si="53"/>
        <v>67.05</v>
      </c>
      <c r="AC321" s="69">
        <v>0</v>
      </c>
      <c r="AD321" s="65">
        <f t="shared" si="53"/>
        <v>67.05</v>
      </c>
      <c r="AE321" s="69">
        <v>0</v>
      </c>
      <c r="AF321" s="65">
        <f t="shared" si="59"/>
        <v>67.05</v>
      </c>
      <c r="AG321" s="69">
        <v>0</v>
      </c>
      <c r="AH321" s="65">
        <f t="shared" si="59"/>
        <v>67.05</v>
      </c>
      <c r="AI321" s="69">
        <v>0</v>
      </c>
      <c r="AJ321" s="65">
        <f t="shared" si="59"/>
        <v>67.05</v>
      </c>
    </row>
    <row r="322" spans="2:36" ht="40.5" x14ac:dyDescent="0.3">
      <c r="B322" s="11"/>
      <c r="C322" s="12" t="s">
        <v>19</v>
      </c>
      <c r="D322" s="12" t="s">
        <v>163</v>
      </c>
      <c r="E322" s="12">
        <v>800</v>
      </c>
      <c r="F322" s="72">
        <v>4</v>
      </c>
      <c r="G322" s="69">
        <v>1.9</v>
      </c>
      <c r="H322" s="69">
        <f>H323+H325+H327</f>
        <v>0</v>
      </c>
      <c r="I322" s="69">
        <f t="shared" si="58"/>
        <v>1.9</v>
      </c>
      <c r="J322" s="73">
        <f>J323+J325+J327</f>
        <v>0</v>
      </c>
      <c r="K322" s="73">
        <f t="shared" si="64"/>
        <v>1.9</v>
      </c>
      <c r="L322" s="73">
        <f>L323+L325+L327</f>
        <v>0</v>
      </c>
      <c r="M322" s="74">
        <f t="shared" si="65"/>
        <v>1.9</v>
      </c>
      <c r="N322" s="73">
        <f>N323+N325+N327</f>
        <v>0</v>
      </c>
      <c r="O322" s="74">
        <f t="shared" si="68"/>
        <v>1.9</v>
      </c>
      <c r="P322" s="73">
        <f>P323+P325+P327</f>
        <v>0</v>
      </c>
      <c r="Q322" s="74">
        <f t="shared" si="60"/>
        <v>1.9</v>
      </c>
      <c r="R322" s="73">
        <f>R323+R325+R327</f>
        <v>0</v>
      </c>
      <c r="S322" s="74">
        <f t="shared" si="61"/>
        <v>1.9</v>
      </c>
      <c r="T322" s="73">
        <f>T323+T325+T327</f>
        <v>0</v>
      </c>
      <c r="U322" s="74">
        <f t="shared" si="62"/>
        <v>1.9</v>
      </c>
      <c r="V322" s="74"/>
      <c r="W322" s="74">
        <f t="shared" si="63"/>
        <v>1.9</v>
      </c>
      <c r="X322" s="72">
        <f>X323+X325+X327</f>
        <v>0</v>
      </c>
      <c r="Y322" s="69">
        <f>Y323+Y325+Y327</f>
        <v>0</v>
      </c>
      <c r="Z322" s="69">
        <f t="shared" si="57"/>
        <v>1.9</v>
      </c>
      <c r="AA322" s="69">
        <f>AA323+AA325+AA327</f>
        <v>0</v>
      </c>
      <c r="AB322" s="65">
        <f t="shared" si="53"/>
        <v>1.9</v>
      </c>
      <c r="AC322" s="69">
        <f>AC323+AC325+AC327</f>
        <v>0</v>
      </c>
      <c r="AD322" s="65">
        <f t="shared" si="53"/>
        <v>1.9</v>
      </c>
      <c r="AE322" s="69">
        <f>AE323+AE325+AE327</f>
        <v>0</v>
      </c>
      <c r="AF322" s="65">
        <f t="shared" si="59"/>
        <v>1.9</v>
      </c>
      <c r="AG322" s="69">
        <f>AG323+AG325+AG327</f>
        <v>0</v>
      </c>
      <c r="AH322" s="65">
        <f t="shared" si="59"/>
        <v>1.9</v>
      </c>
      <c r="AI322" s="69">
        <f>AI323+AI325+AI327</f>
        <v>0</v>
      </c>
      <c r="AJ322" s="65">
        <f t="shared" si="59"/>
        <v>1.9</v>
      </c>
    </row>
    <row r="323" spans="2:36" ht="81" x14ac:dyDescent="0.3">
      <c r="B323" s="11"/>
      <c r="C323" s="12" t="s">
        <v>519</v>
      </c>
      <c r="D323" s="12" t="s">
        <v>164</v>
      </c>
      <c r="E323" s="12"/>
      <c r="F323" s="72"/>
      <c r="G323" s="69">
        <f>G324+G326+G328</f>
        <v>14681.980000000001</v>
      </c>
      <c r="H323" s="69">
        <f>H324</f>
        <v>0</v>
      </c>
      <c r="I323" s="69">
        <f t="shared" si="58"/>
        <v>14681.980000000001</v>
      </c>
      <c r="J323" s="73">
        <f>J324</f>
        <v>0</v>
      </c>
      <c r="K323" s="73">
        <f t="shared" si="64"/>
        <v>14681.980000000001</v>
      </c>
      <c r="L323" s="73">
        <f>L324</f>
        <v>0</v>
      </c>
      <c r="M323" s="74">
        <f t="shared" si="65"/>
        <v>14681.980000000001</v>
      </c>
      <c r="N323" s="73">
        <f>N324</f>
        <v>0</v>
      </c>
      <c r="O323" s="74">
        <f t="shared" si="68"/>
        <v>14681.980000000001</v>
      </c>
      <c r="P323" s="73">
        <f>P324</f>
        <v>0</v>
      </c>
      <c r="Q323" s="74">
        <f t="shared" si="60"/>
        <v>14681.980000000001</v>
      </c>
      <c r="R323" s="73">
        <f>R324</f>
        <v>0</v>
      </c>
      <c r="S323" s="74">
        <f t="shared" si="61"/>
        <v>14681.980000000001</v>
      </c>
      <c r="T323" s="73">
        <f>T324</f>
        <v>0</v>
      </c>
      <c r="U323" s="74">
        <f t="shared" si="62"/>
        <v>14681.980000000001</v>
      </c>
      <c r="V323" s="74"/>
      <c r="W323" s="74">
        <f t="shared" si="63"/>
        <v>14681.980000000001</v>
      </c>
      <c r="X323" s="72">
        <f>X324</f>
        <v>0</v>
      </c>
      <c r="Y323" s="69">
        <f>Y324</f>
        <v>0</v>
      </c>
      <c r="Z323" s="69">
        <f t="shared" si="57"/>
        <v>14681.980000000001</v>
      </c>
      <c r="AA323" s="69">
        <f>AA324</f>
        <v>0</v>
      </c>
      <c r="AB323" s="65">
        <f t="shared" si="53"/>
        <v>14681.980000000001</v>
      </c>
      <c r="AC323" s="69">
        <f>AC324</f>
        <v>0</v>
      </c>
      <c r="AD323" s="65">
        <f t="shared" si="53"/>
        <v>14681.980000000001</v>
      </c>
      <c r="AE323" s="69">
        <f>AE324</f>
        <v>0</v>
      </c>
      <c r="AF323" s="65">
        <f t="shared" si="59"/>
        <v>14681.980000000001</v>
      </c>
      <c r="AG323" s="69">
        <f>AG324</f>
        <v>0</v>
      </c>
      <c r="AH323" s="65">
        <f t="shared" si="59"/>
        <v>14681.980000000001</v>
      </c>
      <c r="AI323" s="69">
        <f>AI324</f>
        <v>0</v>
      </c>
      <c r="AJ323" s="65">
        <f t="shared" si="59"/>
        <v>14681.980000000001</v>
      </c>
    </row>
    <row r="324" spans="2:36" ht="60.75" x14ac:dyDescent="0.3">
      <c r="B324" s="11"/>
      <c r="C324" s="12" t="s">
        <v>165</v>
      </c>
      <c r="D324" s="12" t="s">
        <v>166</v>
      </c>
      <c r="E324" s="12"/>
      <c r="F324" s="72"/>
      <c r="G324" s="69">
        <f>G325</f>
        <v>13616.78</v>
      </c>
      <c r="H324" s="69"/>
      <c r="I324" s="69">
        <f t="shared" si="58"/>
        <v>13616.78</v>
      </c>
      <c r="J324" s="73"/>
      <c r="K324" s="73">
        <f t="shared" si="64"/>
        <v>13616.78</v>
      </c>
      <c r="L324" s="73">
        <v>0</v>
      </c>
      <c r="M324" s="74">
        <f t="shared" si="65"/>
        <v>13616.78</v>
      </c>
      <c r="N324" s="73">
        <v>0</v>
      </c>
      <c r="O324" s="74">
        <f t="shared" si="68"/>
        <v>13616.78</v>
      </c>
      <c r="P324" s="73">
        <v>0</v>
      </c>
      <c r="Q324" s="74">
        <f t="shared" si="60"/>
        <v>13616.78</v>
      </c>
      <c r="R324" s="73">
        <v>0</v>
      </c>
      <c r="S324" s="74">
        <f t="shared" si="61"/>
        <v>13616.78</v>
      </c>
      <c r="T324" s="73"/>
      <c r="U324" s="74">
        <f t="shared" si="62"/>
        <v>13616.78</v>
      </c>
      <c r="V324" s="74"/>
      <c r="W324" s="74">
        <f t="shared" si="63"/>
        <v>13616.78</v>
      </c>
      <c r="X324" s="72"/>
      <c r="Y324" s="69">
        <v>0</v>
      </c>
      <c r="Z324" s="69">
        <f t="shared" si="57"/>
        <v>13616.78</v>
      </c>
      <c r="AA324" s="69">
        <v>0</v>
      </c>
      <c r="AB324" s="65">
        <f t="shared" si="53"/>
        <v>13616.78</v>
      </c>
      <c r="AC324" s="69">
        <v>0</v>
      </c>
      <c r="AD324" s="65">
        <f t="shared" si="53"/>
        <v>13616.78</v>
      </c>
      <c r="AE324" s="69">
        <v>0</v>
      </c>
      <c r="AF324" s="65">
        <f t="shared" si="59"/>
        <v>13616.78</v>
      </c>
      <c r="AG324" s="69">
        <v>0</v>
      </c>
      <c r="AH324" s="65">
        <f t="shared" si="59"/>
        <v>13616.78</v>
      </c>
      <c r="AI324" s="69">
        <v>0</v>
      </c>
      <c r="AJ324" s="65">
        <f t="shared" si="59"/>
        <v>13616.78</v>
      </c>
    </row>
    <row r="325" spans="2:36" ht="81" x14ac:dyDescent="0.3">
      <c r="B325" s="11"/>
      <c r="C325" s="12" t="s">
        <v>10</v>
      </c>
      <c r="D325" s="12" t="s">
        <v>166</v>
      </c>
      <c r="E325" s="12">
        <v>600</v>
      </c>
      <c r="F325" s="72">
        <v>3</v>
      </c>
      <c r="G325" s="69">
        <v>13616.78</v>
      </c>
      <c r="H325" s="69">
        <f>H326</f>
        <v>0</v>
      </c>
      <c r="I325" s="69">
        <f t="shared" si="58"/>
        <v>13616.78</v>
      </c>
      <c r="J325" s="73">
        <f>J326</f>
        <v>0</v>
      </c>
      <c r="K325" s="73">
        <f t="shared" si="64"/>
        <v>13616.78</v>
      </c>
      <c r="L325" s="73">
        <f>L326</f>
        <v>0</v>
      </c>
      <c r="M325" s="74">
        <f t="shared" si="65"/>
        <v>13616.78</v>
      </c>
      <c r="N325" s="73">
        <f>N326</f>
        <v>0</v>
      </c>
      <c r="O325" s="74">
        <f t="shared" si="68"/>
        <v>13616.78</v>
      </c>
      <c r="P325" s="73">
        <f>P326</f>
        <v>0</v>
      </c>
      <c r="Q325" s="74">
        <f t="shared" si="60"/>
        <v>13616.78</v>
      </c>
      <c r="R325" s="73">
        <f>R326</f>
        <v>0</v>
      </c>
      <c r="S325" s="74">
        <f t="shared" si="61"/>
        <v>13616.78</v>
      </c>
      <c r="T325" s="73">
        <f>T326</f>
        <v>0</v>
      </c>
      <c r="U325" s="74">
        <f t="shared" si="62"/>
        <v>13616.78</v>
      </c>
      <c r="V325" s="74"/>
      <c r="W325" s="74">
        <f t="shared" si="63"/>
        <v>13616.78</v>
      </c>
      <c r="X325" s="72">
        <f>X326</f>
        <v>0</v>
      </c>
      <c r="Y325" s="69">
        <f>Y326</f>
        <v>0</v>
      </c>
      <c r="Z325" s="69">
        <f t="shared" si="57"/>
        <v>13616.78</v>
      </c>
      <c r="AA325" s="69">
        <f>AA326</f>
        <v>0</v>
      </c>
      <c r="AB325" s="65">
        <f t="shared" si="53"/>
        <v>13616.78</v>
      </c>
      <c r="AC325" s="69">
        <f>AC326</f>
        <v>0</v>
      </c>
      <c r="AD325" s="65">
        <f t="shared" si="53"/>
        <v>13616.78</v>
      </c>
      <c r="AE325" s="69">
        <f>AE326</f>
        <v>0</v>
      </c>
      <c r="AF325" s="65">
        <f t="shared" si="59"/>
        <v>13616.78</v>
      </c>
      <c r="AG325" s="69">
        <f>AG326</f>
        <v>0</v>
      </c>
      <c r="AH325" s="65">
        <f t="shared" si="59"/>
        <v>13616.78</v>
      </c>
      <c r="AI325" s="69">
        <f>AI326</f>
        <v>0</v>
      </c>
      <c r="AJ325" s="65">
        <f t="shared" si="59"/>
        <v>13616.78</v>
      </c>
    </row>
    <row r="326" spans="2:36" ht="121.5" x14ac:dyDescent="0.3">
      <c r="B326" s="11"/>
      <c r="C326" s="12" t="s">
        <v>167</v>
      </c>
      <c r="D326" s="12" t="s">
        <v>168</v>
      </c>
      <c r="E326" s="12"/>
      <c r="F326" s="72"/>
      <c r="G326" s="69">
        <f>G327</f>
        <v>947</v>
      </c>
      <c r="H326" s="69"/>
      <c r="I326" s="69">
        <f t="shared" si="58"/>
        <v>947</v>
      </c>
      <c r="J326" s="73"/>
      <c r="K326" s="73">
        <f t="shared" si="64"/>
        <v>947</v>
      </c>
      <c r="L326" s="73"/>
      <c r="M326" s="74">
        <f t="shared" si="65"/>
        <v>947</v>
      </c>
      <c r="N326" s="73"/>
      <c r="O326" s="74">
        <f t="shared" si="68"/>
        <v>947</v>
      </c>
      <c r="P326" s="73"/>
      <c r="Q326" s="74">
        <f t="shared" si="60"/>
        <v>947</v>
      </c>
      <c r="R326" s="73"/>
      <c r="S326" s="74">
        <f t="shared" si="61"/>
        <v>947</v>
      </c>
      <c r="T326" s="73"/>
      <c r="U326" s="74">
        <f t="shared" si="62"/>
        <v>947</v>
      </c>
      <c r="V326" s="74"/>
      <c r="W326" s="74">
        <f t="shared" si="63"/>
        <v>947</v>
      </c>
      <c r="X326" s="72"/>
      <c r="Y326" s="69">
        <v>0</v>
      </c>
      <c r="Z326" s="69">
        <f t="shared" si="57"/>
        <v>947</v>
      </c>
      <c r="AA326" s="69">
        <v>0</v>
      </c>
      <c r="AB326" s="65">
        <f t="shared" ref="AB326:AD391" si="69">Z326+AA326</f>
        <v>947</v>
      </c>
      <c r="AC326" s="69">
        <v>0</v>
      </c>
      <c r="AD326" s="65">
        <f t="shared" si="69"/>
        <v>947</v>
      </c>
      <c r="AE326" s="69">
        <v>0</v>
      </c>
      <c r="AF326" s="65">
        <f t="shared" si="59"/>
        <v>947</v>
      </c>
      <c r="AG326" s="69">
        <v>0</v>
      </c>
      <c r="AH326" s="65">
        <f t="shared" si="59"/>
        <v>947</v>
      </c>
      <c r="AI326" s="69">
        <v>0</v>
      </c>
      <c r="AJ326" s="65">
        <f t="shared" si="59"/>
        <v>947</v>
      </c>
    </row>
    <row r="327" spans="2:36" ht="81" x14ac:dyDescent="0.3">
      <c r="B327" s="11"/>
      <c r="C327" s="12" t="s">
        <v>21</v>
      </c>
      <c r="D327" s="12" t="s">
        <v>168</v>
      </c>
      <c r="E327" s="12">
        <v>600</v>
      </c>
      <c r="F327" s="72">
        <v>3</v>
      </c>
      <c r="G327" s="69">
        <v>947</v>
      </c>
      <c r="H327" s="69">
        <f>H328</f>
        <v>0</v>
      </c>
      <c r="I327" s="69">
        <f t="shared" si="58"/>
        <v>947</v>
      </c>
      <c r="J327" s="73">
        <f>J328</f>
        <v>0</v>
      </c>
      <c r="K327" s="73">
        <f t="shared" si="64"/>
        <v>947</v>
      </c>
      <c r="L327" s="73">
        <f>L328</f>
        <v>0</v>
      </c>
      <c r="M327" s="74">
        <f t="shared" si="65"/>
        <v>947</v>
      </c>
      <c r="N327" s="73">
        <f>N328</f>
        <v>0</v>
      </c>
      <c r="O327" s="74">
        <f t="shared" si="68"/>
        <v>947</v>
      </c>
      <c r="P327" s="73">
        <f>P328</f>
        <v>0</v>
      </c>
      <c r="Q327" s="74">
        <f t="shared" si="60"/>
        <v>947</v>
      </c>
      <c r="R327" s="73">
        <f>R328</f>
        <v>0</v>
      </c>
      <c r="S327" s="74">
        <f t="shared" si="61"/>
        <v>947</v>
      </c>
      <c r="T327" s="73">
        <f>T328</f>
        <v>0</v>
      </c>
      <c r="U327" s="74">
        <f t="shared" si="62"/>
        <v>947</v>
      </c>
      <c r="V327" s="74"/>
      <c r="W327" s="74">
        <f t="shared" si="63"/>
        <v>947</v>
      </c>
      <c r="X327" s="72">
        <f>X328</f>
        <v>0</v>
      </c>
      <c r="Y327" s="69">
        <f>Y328</f>
        <v>0</v>
      </c>
      <c r="Z327" s="69">
        <f t="shared" si="57"/>
        <v>947</v>
      </c>
      <c r="AA327" s="69">
        <f>AA328</f>
        <v>0</v>
      </c>
      <c r="AB327" s="65">
        <f t="shared" si="69"/>
        <v>947</v>
      </c>
      <c r="AC327" s="69">
        <f>AC328</f>
        <v>0</v>
      </c>
      <c r="AD327" s="65">
        <f t="shared" si="69"/>
        <v>947</v>
      </c>
      <c r="AE327" s="69">
        <f>AE328</f>
        <v>0</v>
      </c>
      <c r="AF327" s="65">
        <f t="shared" si="59"/>
        <v>947</v>
      </c>
      <c r="AG327" s="69">
        <f>AG328</f>
        <v>0</v>
      </c>
      <c r="AH327" s="65">
        <f t="shared" si="59"/>
        <v>947</v>
      </c>
      <c r="AI327" s="69">
        <f>AI328</f>
        <v>0</v>
      </c>
      <c r="AJ327" s="65">
        <f t="shared" si="59"/>
        <v>947</v>
      </c>
    </row>
    <row r="328" spans="2:36" ht="303.75" x14ac:dyDescent="0.3">
      <c r="B328" s="11"/>
      <c r="C328" s="8" t="s">
        <v>11</v>
      </c>
      <c r="D328" s="12" t="s">
        <v>169</v>
      </c>
      <c r="E328" s="12"/>
      <c r="F328" s="72"/>
      <c r="G328" s="69">
        <f>G329</f>
        <v>118.2</v>
      </c>
      <c r="H328" s="69">
        <f>H329</f>
        <v>0</v>
      </c>
      <c r="I328" s="69">
        <f t="shared" si="58"/>
        <v>118.2</v>
      </c>
      <c r="J328" s="73"/>
      <c r="K328" s="73">
        <f t="shared" si="64"/>
        <v>118.2</v>
      </c>
      <c r="L328" s="73"/>
      <c r="M328" s="74">
        <f t="shared" si="65"/>
        <v>118.2</v>
      </c>
      <c r="N328" s="73"/>
      <c r="O328" s="74">
        <f t="shared" si="68"/>
        <v>118.2</v>
      </c>
      <c r="P328" s="73"/>
      <c r="Q328" s="74">
        <f t="shared" si="60"/>
        <v>118.2</v>
      </c>
      <c r="R328" s="73"/>
      <c r="S328" s="74">
        <f t="shared" si="61"/>
        <v>118.2</v>
      </c>
      <c r="T328" s="73"/>
      <c r="U328" s="74">
        <f t="shared" si="62"/>
        <v>118.2</v>
      </c>
      <c r="V328" s="74"/>
      <c r="W328" s="74">
        <f t="shared" si="63"/>
        <v>118.2</v>
      </c>
      <c r="X328" s="72"/>
      <c r="Y328" s="69">
        <f>Y329</f>
        <v>0</v>
      </c>
      <c r="Z328" s="69">
        <f t="shared" si="57"/>
        <v>118.2</v>
      </c>
      <c r="AA328" s="69">
        <f>AA329</f>
        <v>0</v>
      </c>
      <c r="AB328" s="65">
        <f t="shared" si="69"/>
        <v>118.2</v>
      </c>
      <c r="AC328" s="69">
        <f>AC329</f>
        <v>0</v>
      </c>
      <c r="AD328" s="65">
        <f t="shared" si="69"/>
        <v>118.2</v>
      </c>
      <c r="AE328" s="69">
        <f>AE329</f>
        <v>0</v>
      </c>
      <c r="AF328" s="65">
        <f t="shared" si="59"/>
        <v>118.2</v>
      </c>
      <c r="AG328" s="69">
        <f>AG329</f>
        <v>0</v>
      </c>
      <c r="AH328" s="65">
        <f t="shared" si="59"/>
        <v>118.2</v>
      </c>
      <c r="AI328" s="69">
        <f>AI329</f>
        <v>0</v>
      </c>
      <c r="AJ328" s="65">
        <f t="shared" si="59"/>
        <v>118.2</v>
      </c>
    </row>
    <row r="329" spans="2:36" ht="81" x14ac:dyDescent="0.3">
      <c r="B329" s="11"/>
      <c r="C329" s="12" t="s">
        <v>10</v>
      </c>
      <c r="D329" s="12" t="s">
        <v>169</v>
      </c>
      <c r="E329" s="12">
        <v>600</v>
      </c>
      <c r="F329" s="72">
        <v>3</v>
      </c>
      <c r="G329" s="69">
        <v>118.2</v>
      </c>
      <c r="H329" s="69"/>
      <c r="I329" s="69">
        <f t="shared" si="58"/>
        <v>118.2</v>
      </c>
      <c r="J329" s="73">
        <f>J330+J332+J334+J336+J338+J340+J342</f>
        <v>0</v>
      </c>
      <c r="K329" s="73">
        <f t="shared" si="64"/>
        <v>118.2</v>
      </c>
      <c r="L329" s="73">
        <f>L330+L332+L334+L336+L338+L340+L342</f>
        <v>0</v>
      </c>
      <c r="M329" s="74">
        <f t="shared" si="65"/>
        <v>118.2</v>
      </c>
      <c r="N329" s="73">
        <f>N330+N332+N334+N336+N338+N340+N342+N346</f>
        <v>0</v>
      </c>
      <c r="O329" s="74">
        <f t="shared" si="68"/>
        <v>118.2</v>
      </c>
      <c r="P329" s="73">
        <f>P330+P332+P334+P336+P338+P340+P342</f>
        <v>0</v>
      </c>
      <c r="Q329" s="74">
        <f t="shared" si="60"/>
        <v>118.2</v>
      </c>
      <c r="R329" s="73">
        <f>R330+R332+R334+R336+R338+R340+R342</f>
        <v>0</v>
      </c>
      <c r="S329" s="74">
        <f t="shared" si="61"/>
        <v>118.2</v>
      </c>
      <c r="T329" s="73">
        <f>T330+T332+T334+T336+T338+T340+T342</f>
        <v>0</v>
      </c>
      <c r="U329" s="74">
        <f t="shared" si="62"/>
        <v>118.2</v>
      </c>
      <c r="V329" s="74"/>
      <c r="W329" s="74">
        <f t="shared" si="63"/>
        <v>118.2</v>
      </c>
      <c r="X329" s="72">
        <f>X330+X332+X334+X336+X338+X340+X342</f>
        <v>0</v>
      </c>
      <c r="Y329" s="69">
        <v>0</v>
      </c>
      <c r="Z329" s="69">
        <f t="shared" si="57"/>
        <v>118.2</v>
      </c>
      <c r="AA329" s="69">
        <v>0</v>
      </c>
      <c r="AB329" s="65">
        <f t="shared" si="69"/>
        <v>118.2</v>
      </c>
      <c r="AC329" s="69">
        <v>0</v>
      </c>
      <c r="AD329" s="65">
        <f t="shared" si="69"/>
        <v>118.2</v>
      </c>
      <c r="AE329" s="69">
        <v>0</v>
      </c>
      <c r="AF329" s="65">
        <f t="shared" si="59"/>
        <v>118.2</v>
      </c>
      <c r="AG329" s="69">
        <v>0</v>
      </c>
      <c r="AH329" s="65">
        <f t="shared" si="59"/>
        <v>118.2</v>
      </c>
      <c r="AI329" s="69">
        <v>0</v>
      </c>
      <c r="AJ329" s="65">
        <f t="shared" si="59"/>
        <v>118.2</v>
      </c>
    </row>
    <row r="330" spans="2:36" ht="81" x14ac:dyDescent="0.3">
      <c r="B330" s="11"/>
      <c r="C330" s="12" t="s">
        <v>431</v>
      </c>
      <c r="D330" s="12" t="s">
        <v>170</v>
      </c>
      <c r="E330" s="12"/>
      <c r="F330" s="72"/>
      <c r="G330" s="69">
        <f>G331+G333+G335+G337+G339+G341+G345</f>
        <v>11106.74</v>
      </c>
      <c r="H330" s="69">
        <f>H335+H337</f>
        <v>5110.6390000000001</v>
      </c>
      <c r="I330" s="69">
        <f t="shared" si="58"/>
        <v>16217.379000000001</v>
      </c>
      <c r="J330" s="73">
        <f>J331</f>
        <v>0</v>
      </c>
      <c r="K330" s="73">
        <f t="shared" si="64"/>
        <v>16217.379000000001</v>
      </c>
      <c r="L330" s="73">
        <f>L331</f>
        <v>0</v>
      </c>
      <c r="M330" s="74">
        <f t="shared" si="65"/>
        <v>16217.379000000001</v>
      </c>
      <c r="N330" s="73">
        <f>N331</f>
        <v>0</v>
      </c>
      <c r="O330" s="74">
        <f t="shared" si="68"/>
        <v>16217.379000000001</v>
      </c>
      <c r="P330" s="73">
        <f>P331</f>
        <v>0</v>
      </c>
      <c r="Q330" s="74">
        <f t="shared" si="60"/>
        <v>16217.379000000001</v>
      </c>
      <c r="R330" s="73">
        <f>R331</f>
        <v>0</v>
      </c>
      <c r="S330" s="74">
        <f t="shared" si="61"/>
        <v>16217.379000000001</v>
      </c>
      <c r="T330" s="73">
        <f>T331</f>
        <v>0</v>
      </c>
      <c r="U330" s="74">
        <f t="shared" si="62"/>
        <v>16217.379000000001</v>
      </c>
      <c r="V330" s="74"/>
      <c r="W330" s="74">
        <f t="shared" si="63"/>
        <v>16217.379000000001</v>
      </c>
      <c r="X330" s="72">
        <f>X331</f>
        <v>0</v>
      </c>
      <c r="Y330" s="69">
        <f>Y335+Y337+Y349</f>
        <v>451.01099999999997</v>
      </c>
      <c r="Z330" s="69">
        <f t="shared" si="57"/>
        <v>16668.39</v>
      </c>
      <c r="AA330" s="69">
        <f>AA331+AA335+AA337+AA343+AA347+AA349</f>
        <v>74.5</v>
      </c>
      <c r="AB330" s="65">
        <f t="shared" si="69"/>
        <v>16742.89</v>
      </c>
      <c r="AC330" s="69">
        <f>AC331+AC335+AC337+AC343+AC347+AC349</f>
        <v>0</v>
      </c>
      <c r="AD330" s="65">
        <f t="shared" si="69"/>
        <v>16742.89</v>
      </c>
      <c r="AE330" s="69">
        <f>AE331+AE335+AE337+AE343+AE347+AE349</f>
        <v>216.28399999999999</v>
      </c>
      <c r="AF330" s="65">
        <f t="shared" si="59"/>
        <v>16959.173999999999</v>
      </c>
      <c r="AG330" s="69">
        <f>AG331+AG335+AG337+AG343+AG347+AG349</f>
        <v>40</v>
      </c>
      <c r="AH330" s="65">
        <f t="shared" si="59"/>
        <v>16999.173999999999</v>
      </c>
      <c r="AI330" s="69">
        <f>AI331+AI335+AI337+AI343+AI347+AI349</f>
        <v>0</v>
      </c>
      <c r="AJ330" s="65">
        <f t="shared" si="59"/>
        <v>16999.173999999999</v>
      </c>
    </row>
    <row r="331" spans="2:36" ht="60.75" x14ac:dyDescent="0.3">
      <c r="B331" s="11"/>
      <c r="C331" s="12" t="s">
        <v>165</v>
      </c>
      <c r="D331" s="12" t="s">
        <v>171</v>
      </c>
      <c r="E331" s="12"/>
      <c r="F331" s="72"/>
      <c r="G331" s="69">
        <f>G332</f>
        <v>11106.74</v>
      </c>
      <c r="H331" s="69">
        <f>H332</f>
        <v>0</v>
      </c>
      <c r="I331" s="69">
        <f t="shared" si="58"/>
        <v>11106.74</v>
      </c>
      <c r="J331" s="73"/>
      <c r="K331" s="73">
        <f t="shared" si="64"/>
        <v>11106.74</v>
      </c>
      <c r="L331" s="73">
        <v>0</v>
      </c>
      <c r="M331" s="74">
        <f t="shared" si="65"/>
        <v>11106.74</v>
      </c>
      <c r="N331" s="73">
        <v>0</v>
      </c>
      <c r="O331" s="74">
        <f t="shared" si="68"/>
        <v>11106.74</v>
      </c>
      <c r="P331" s="73">
        <v>0</v>
      </c>
      <c r="Q331" s="74">
        <f t="shared" si="60"/>
        <v>11106.74</v>
      </c>
      <c r="R331" s="73">
        <v>0</v>
      </c>
      <c r="S331" s="74">
        <f t="shared" si="61"/>
        <v>11106.74</v>
      </c>
      <c r="T331" s="73">
        <v>0</v>
      </c>
      <c r="U331" s="74">
        <f t="shared" si="62"/>
        <v>11106.74</v>
      </c>
      <c r="V331" s="74"/>
      <c r="W331" s="74">
        <f t="shared" si="63"/>
        <v>11106.74</v>
      </c>
      <c r="X331" s="72"/>
      <c r="Y331" s="69">
        <f>Y332</f>
        <v>0</v>
      </c>
      <c r="Z331" s="69">
        <f t="shared" si="57"/>
        <v>11106.74</v>
      </c>
      <c r="AA331" s="69">
        <f>AA332</f>
        <v>50</v>
      </c>
      <c r="AB331" s="65">
        <f t="shared" si="69"/>
        <v>11156.74</v>
      </c>
      <c r="AC331" s="69">
        <f>AC332</f>
        <v>0</v>
      </c>
      <c r="AD331" s="65">
        <f t="shared" si="69"/>
        <v>11156.74</v>
      </c>
      <c r="AE331" s="69">
        <f>AE332</f>
        <v>0</v>
      </c>
      <c r="AF331" s="65">
        <f t="shared" si="59"/>
        <v>11156.74</v>
      </c>
      <c r="AG331" s="69">
        <f>AG332</f>
        <v>40</v>
      </c>
      <c r="AH331" s="65">
        <f t="shared" si="59"/>
        <v>11196.74</v>
      </c>
      <c r="AI331" s="69">
        <f>AI332</f>
        <v>0</v>
      </c>
      <c r="AJ331" s="65">
        <f t="shared" si="59"/>
        <v>11196.74</v>
      </c>
    </row>
    <row r="332" spans="2:36" ht="81" x14ac:dyDescent="0.3">
      <c r="B332" s="11"/>
      <c r="C332" s="12" t="s">
        <v>10</v>
      </c>
      <c r="D332" s="12" t="s">
        <v>171</v>
      </c>
      <c r="E332" s="12">
        <v>600</v>
      </c>
      <c r="F332" s="72">
        <v>1</v>
      </c>
      <c r="G332" s="69">
        <v>11106.74</v>
      </c>
      <c r="H332" s="69"/>
      <c r="I332" s="69">
        <f t="shared" si="58"/>
        <v>11106.74</v>
      </c>
      <c r="J332" s="73">
        <f>J333</f>
        <v>0</v>
      </c>
      <c r="K332" s="73">
        <f t="shared" si="64"/>
        <v>11106.74</v>
      </c>
      <c r="L332" s="73">
        <f>L333</f>
        <v>0</v>
      </c>
      <c r="M332" s="74">
        <f t="shared" si="65"/>
        <v>11106.74</v>
      </c>
      <c r="N332" s="73">
        <f>N333</f>
        <v>0</v>
      </c>
      <c r="O332" s="74">
        <f t="shared" si="68"/>
        <v>11106.74</v>
      </c>
      <c r="P332" s="73">
        <f>P333</f>
        <v>0</v>
      </c>
      <c r="Q332" s="74">
        <f t="shared" si="60"/>
        <v>11106.74</v>
      </c>
      <c r="R332" s="73">
        <f>R333</f>
        <v>0</v>
      </c>
      <c r="S332" s="74">
        <f t="shared" si="61"/>
        <v>11106.74</v>
      </c>
      <c r="T332" s="73">
        <f>T333</f>
        <v>0</v>
      </c>
      <c r="U332" s="74">
        <f t="shared" si="62"/>
        <v>11106.74</v>
      </c>
      <c r="V332" s="74"/>
      <c r="W332" s="74">
        <f t="shared" si="63"/>
        <v>11106.74</v>
      </c>
      <c r="X332" s="72">
        <f>X333</f>
        <v>0</v>
      </c>
      <c r="Y332" s="69">
        <v>0</v>
      </c>
      <c r="Z332" s="69">
        <f t="shared" si="57"/>
        <v>11106.74</v>
      </c>
      <c r="AA332" s="69">
        <v>50</v>
      </c>
      <c r="AB332" s="65">
        <f t="shared" si="69"/>
        <v>11156.74</v>
      </c>
      <c r="AC332" s="69"/>
      <c r="AD332" s="65">
        <f t="shared" si="69"/>
        <v>11156.74</v>
      </c>
      <c r="AE332" s="69"/>
      <c r="AF332" s="65">
        <f t="shared" si="59"/>
        <v>11156.74</v>
      </c>
      <c r="AG332" s="69">
        <v>40</v>
      </c>
      <c r="AH332" s="65">
        <f t="shared" si="59"/>
        <v>11196.74</v>
      </c>
      <c r="AI332" s="69">
        <v>0</v>
      </c>
      <c r="AJ332" s="65">
        <f t="shared" si="59"/>
        <v>11196.74</v>
      </c>
    </row>
    <row r="333" spans="2:36" ht="0.75" customHeight="1" x14ac:dyDescent="0.3">
      <c r="B333" s="11"/>
      <c r="C333" s="12" t="s">
        <v>172</v>
      </c>
      <c r="D333" s="12" t="s">
        <v>173</v>
      </c>
      <c r="E333" s="12"/>
      <c r="F333" s="72"/>
      <c r="G333" s="69">
        <f>G334</f>
        <v>0</v>
      </c>
      <c r="H333" s="69"/>
      <c r="I333" s="69">
        <f t="shared" si="58"/>
        <v>0</v>
      </c>
      <c r="J333" s="73"/>
      <c r="K333" s="73">
        <f t="shared" si="64"/>
        <v>0</v>
      </c>
      <c r="L333" s="73"/>
      <c r="M333" s="74">
        <f t="shared" si="65"/>
        <v>0</v>
      </c>
      <c r="N333" s="73"/>
      <c r="O333" s="74">
        <f t="shared" si="68"/>
        <v>0</v>
      </c>
      <c r="P333" s="73"/>
      <c r="Q333" s="74">
        <f t="shared" si="60"/>
        <v>0</v>
      </c>
      <c r="R333" s="73"/>
      <c r="S333" s="74">
        <f t="shared" si="61"/>
        <v>0</v>
      </c>
      <c r="T333" s="73"/>
      <c r="U333" s="74">
        <f t="shared" si="62"/>
        <v>0</v>
      </c>
      <c r="V333" s="74"/>
      <c r="W333" s="74">
        <f t="shared" si="63"/>
        <v>0</v>
      </c>
      <c r="X333" s="72"/>
      <c r="Y333" s="69"/>
      <c r="Z333" s="69">
        <f t="shared" si="57"/>
        <v>0</v>
      </c>
      <c r="AA333" s="69"/>
      <c r="AB333" s="65">
        <f t="shared" si="69"/>
        <v>0</v>
      </c>
      <c r="AC333" s="69"/>
      <c r="AD333" s="65">
        <f t="shared" si="69"/>
        <v>0</v>
      </c>
      <c r="AE333" s="69"/>
      <c r="AF333" s="65">
        <f t="shared" si="59"/>
        <v>0</v>
      </c>
      <c r="AG333" s="69"/>
      <c r="AH333" s="65">
        <f t="shared" si="59"/>
        <v>0</v>
      </c>
      <c r="AI333" s="69"/>
      <c r="AJ333" s="65">
        <f t="shared" si="59"/>
        <v>0</v>
      </c>
    </row>
    <row r="334" spans="2:36" ht="81" hidden="1" x14ac:dyDescent="0.3">
      <c r="B334" s="11"/>
      <c r="C334" s="12" t="s">
        <v>21</v>
      </c>
      <c r="D334" s="12" t="s">
        <v>173</v>
      </c>
      <c r="E334" s="12">
        <v>600</v>
      </c>
      <c r="F334" s="72">
        <v>1</v>
      </c>
      <c r="G334" s="69"/>
      <c r="H334" s="69">
        <v>0</v>
      </c>
      <c r="I334" s="69">
        <v>0</v>
      </c>
      <c r="J334" s="73">
        <f>J335</f>
        <v>0</v>
      </c>
      <c r="K334" s="73">
        <f t="shared" si="64"/>
        <v>0</v>
      </c>
      <c r="L334" s="73">
        <f>L335</f>
        <v>0</v>
      </c>
      <c r="M334" s="74">
        <f t="shared" si="65"/>
        <v>0</v>
      </c>
      <c r="N334" s="73">
        <f>N335</f>
        <v>0</v>
      </c>
      <c r="O334" s="74">
        <f t="shared" si="68"/>
        <v>0</v>
      </c>
      <c r="P334" s="73">
        <f>P335</f>
        <v>0</v>
      </c>
      <c r="Q334" s="74">
        <f t="shared" si="60"/>
        <v>0</v>
      </c>
      <c r="R334" s="73">
        <f>R335</f>
        <v>0</v>
      </c>
      <c r="S334" s="74">
        <f t="shared" si="61"/>
        <v>0</v>
      </c>
      <c r="T334" s="73">
        <f>T335</f>
        <v>0</v>
      </c>
      <c r="U334" s="74">
        <f t="shared" si="62"/>
        <v>0</v>
      </c>
      <c r="V334" s="74"/>
      <c r="W334" s="74">
        <f t="shared" si="63"/>
        <v>0</v>
      </c>
      <c r="X334" s="72">
        <f>X335</f>
        <v>0</v>
      </c>
      <c r="Y334" s="69">
        <v>0</v>
      </c>
      <c r="Z334" s="69">
        <f t="shared" si="57"/>
        <v>0</v>
      </c>
      <c r="AA334" s="69">
        <v>0</v>
      </c>
      <c r="AB334" s="65">
        <f t="shared" si="69"/>
        <v>0</v>
      </c>
      <c r="AC334" s="69">
        <v>0</v>
      </c>
      <c r="AD334" s="65">
        <f t="shared" si="69"/>
        <v>0</v>
      </c>
      <c r="AE334" s="69">
        <v>0</v>
      </c>
      <c r="AF334" s="65">
        <f t="shared" si="59"/>
        <v>0</v>
      </c>
      <c r="AG334" s="69">
        <v>0</v>
      </c>
      <c r="AH334" s="65">
        <f t="shared" si="59"/>
        <v>0</v>
      </c>
      <c r="AI334" s="69">
        <v>0</v>
      </c>
      <c r="AJ334" s="65">
        <f t="shared" si="59"/>
        <v>0</v>
      </c>
    </row>
    <row r="335" spans="2:36" ht="101.25" x14ac:dyDescent="0.3">
      <c r="B335" s="11"/>
      <c r="C335" s="12" t="s">
        <v>174</v>
      </c>
      <c r="D335" s="12" t="s">
        <v>175</v>
      </c>
      <c r="E335" s="12"/>
      <c r="F335" s="72"/>
      <c r="G335" s="69">
        <f>G336</f>
        <v>0</v>
      </c>
      <c r="H335" s="69">
        <f>H336</f>
        <v>5085.6390000000001</v>
      </c>
      <c r="I335" s="69">
        <f t="shared" si="58"/>
        <v>5085.6390000000001</v>
      </c>
      <c r="J335" s="73"/>
      <c r="K335" s="73">
        <f t="shared" si="64"/>
        <v>5085.6390000000001</v>
      </c>
      <c r="L335" s="73"/>
      <c r="M335" s="74">
        <f t="shared" si="65"/>
        <v>5085.6390000000001</v>
      </c>
      <c r="N335" s="73"/>
      <c r="O335" s="74">
        <f t="shared" si="68"/>
        <v>5085.6390000000001</v>
      </c>
      <c r="P335" s="73"/>
      <c r="Q335" s="74">
        <f t="shared" si="60"/>
        <v>5085.6390000000001</v>
      </c>
      <c r="R335" s="73"/>
      <c r="S335" s="74">
        <f t="shared" si="61"/>
        <v>5085.6390000000001</v>
      </c>
      <c r="T335" s="73"/>
      <c r="U335" s="74">
        <f t="shared" si="62"/>
        <v>5085.6390000000001</v>
      </c>
      <c r="V335" s="74"/>
      <c r="W335" s="74">
        <f t="shared" si="63"/>
        <v>5085.6390000000001</v>
      </c>
      <c r="X335" s="72"/>
      <c r="Y335" s="69">
        <f>Y336</f>
        <v>219.727</v>
      </c>
      <c r="Z335" s="69">
        <f t="shared" si="57"/>
        <v>5305.366</v>
      </c>
      <c r="AA335" s="69">
        <f>AA336</f>
        <v>0</v>
      </c>
      <c r="AB335" s="65">
        <f t="shared" si="69"/>
        <v>5305.366</v>
      </c>
      <c r="AC335" s="69">
        <f>AC336</f>
        <v>0</v>
      </c>
      <c r="AD335" s="65">
        <f t="shared" si="69"/>
        <v>5305.366</v>
      </c>
      <c r="AE335" s="69">
        <f>AE336</f>
        <v>0</v>
      </c>
      <c r="AF335" s="65">
        <f t="shared" si="59"/>
        <v>5305.366</v>
      </c>
      <c r="AG335" s="69">
        <f>AG336</f>
        <v>0</v>
      </c>
      <c r="AH335" s="65">
        <f t="shared" si="59"/>
        <v>5305.366</v>
      </c>
      <c r="AI335" s="69">
        <f>AI336</f>
        <v>0</v>
      </c>
      <c r="AJ335" s="65">
        <f t="shared" si="59"/>
        <v>5305.366</v>
      </c>
    </row>
    <row r="336" spans="2:36" ht="81" x14ac:dyDescent="0.3">
      <c r="B336" s="11"/>
      <c r="C336" s="12" t="s">
        <v>21</v>
      </c>
      <c r="D336" s="12" t="s">
        <v>175</v>
      </c>
      <c r="E336" s="12">
        <v>600</v>
      </c>
      <c r="F336" s="72">
        <v>1</v>
      </c>
      <c r="G336" s="69"/>
      <c r="H336" s="69">
        <v>5085.6390000000001</v>
      </c>
      <c r="I336" s="69">
        <f t="shared" si="58"/>
        <v>5085.6390000000001</v>
      </c>
      <c r="J336" s="73">
        <f>J337</f>
        <v>0</v>
      </c>
      <c r="K336" s="73">
        <f t="shared" si="64"/>
        <v>5085.6390000000001</v>
      </c>
      <c r="L336" s="73">
        <f>L337</f>
        <v>0</v>
      </c>
      <c r="M336" s="74">
        <f t="shared" si="65"/>
        <v>5085.6390000000001</v>
      </c>
      <c r="N336" s="73">
        <f>N337</f>
        <v>0</v>
      </c>
      <c r="O336" s="74">
        <f t="shared" si="68"/>
        <v>5085.6390000000001</v>
      </c>
      <c r="P336" s="73">
        <f>P337</f>
        <v>0</v>
      </c>
      <c r="Q336" s="74">
        <f t="shared" si="60"/>
        <v>5085.6390000000001</v>
      </c>
      <c r="R336" s="73">
        <f>R337</f>
        <v>0</v>
      </c>
      <c r="S336" s="74">
        <f t="shared" si="61"/>
        <v>5085.6390000000001</v>
      </c>
      <c r="T336" s="73">
        <f>T337</f>
        <v>0</v>
      </c>
      <c r="U336" s="74">
        <f t="shared" si="62"/>
        <v>5085.6390000000001</v>
      </c>
      <c r="V336" s="74"/>
      <c r="W336" s="74">
        <f t="shared" si="63"/>
        <v>5085.6390000000001</v>
      </c>
      <c r="X336" s="72">
        <f>X337</f>
        <v>0</v>
      </c>
      <c r="Y336" s="69">
        <v>219.727</v>
      </c>
      <c r="Z336" s="69">
        <f t="shared" si="57"/>
        <v>5305.366</v>
      </c>
      <c r="AA336" s="69">
        <v>0</v>
      </c>
      <c r="AB336" s="65">
        <f t="shared" si="69"/>
        <v>5305.366</v>
      </c>
      <c r="AC336" s="69">
        <v>0</v>
      </c>
      <c r="AD336" s="65">
        <f t="shared" si="69"/>
        <v>5305.366</v>
      </c>
      <c r="AE336" s="69">
        <v>0</v>
      </c>
      <c r="AF336" s="65">
        <f t="shared" si="59"/>
        <v>5305.366</v>
      </c>
      <c r="AG336" s="69">
        <v>0</v>
      </c>
      <c r="AH336" s="65">
        <f t="shared" si="59"/>
        <v>5305.366</v>
      </c>
      <c r="AI336" s="69">
        <v>0</v>
      </c>
      <c r="AJ336" s="65">
        <f t="shared" si="59"/>
        <v>5305.366</v>
      </c>
    </row>
    <row r="337" spans="2:36" ht="60.75" x14ac:dyDescent="0.3">
      <c r="B337" s="11"/>
      <c r="C337" s="12" t="s">
        <v>176</v>
      </c>
      <c r="D337" s="12" t="s">
        <v>177</v>
      </c>
      <c r="E337" s="12"/>
      <c r="F337" s="72"/>
      <c r="G337" s="69">
        <f>G338</f>
        <v>0</v>
      </c>
      <c r="H337" s="69">
        <f>H338</f>
        <v>25</v>
      </c>
      <c r="I337" s="69">
        <f t="shared" si="58"/>
        <v>25</v>
      </c>
      <c r="J337" s="73"/>
      <c r="K337" s="73">
        <f t="shared" si="64"/>
        <v>25</v>
      </c>
      <c r="L337" s="73"/>
      <c r="M337" s="74">
        <f t="shared" si="65"/>
        <v>25</v>
      </c>
      <c r="N337" s="73"/>
      <c r="O337" s="74">
        <f t="shared" si="68"/>
        <v>25</v>
      </c>
      <c r="P337" s="73"/>
      <c r="Q337" s="74">
        <f t="shared" si="60"/>
        <v>25</v>
      </c>
      <c r="R337" s="73"/>
      <c r="S337" s="74">
        <f t="shared" si="61"/>
        <v>25</v>
      </c>
      <c r="T337" s="73"/>
      <c r="U337" s="74">
        <f t="shared" si="62"/>
        <v>25</v>
      </c>
      <c r="V337" s="74"/>
      <c r="W337" s="74">
        <f t="shared" si="63"/>
        <v>25</v>
      </c>
      <c r="X337" s="72"/>
      <c r="Y337" s="69">
        <f>Y338</f>
        <v>15</v>
      </c>
      <c r="Z337" s="69">
        <f t="shared" si="57"/>
        <v>40</v>
      </c>
      <c r="AA337" s="69">
        <f>AA338</f>
        <v>0</v>
      </c>
      <c r="AB337" s="65">
        <f t="shared" si="69"/>
        <v>40</v>
      </c>
      <c r="AC337" s="69">
        <f>AC338</f>
        <v>0</v>
      </c>
      <c r="AD337" s="65">
        <f t="shared" si="69"/>
        <v>40</v>
      </c>
      <c r="AE337" s="69">
        <f>AE338</f>
        <v>0</v>
      </c>
      <c r="AF337" s="65">
        <f t="shared" si="59"/>
        <v>40</v>
      </c>
      <c r="AG337" s="69">
        <f>AG338</f>
        <v>0</v>
      </c>
      <c r="AH337" s="65">
        <f t="shared" si="59"/>
        <v>40</v>
      </c>
      <c r="AI337" s="69">
        <f>AI338</f>
        <v>0</v>
      </c>
      <c r="AJ337" s="65">
        <f t="shared" si="59"/>
        <v>40</v>
      </c>
    </row>
    <row r="338" spans="2:36" ht="80.25" hidden="1" customHeight="1" x14ac:dyDescent="0.3">
      <c r="B338" s="11"/>
      <c r="C338" s="12" t="s">
        <v>21</v>
      </c>
      <c r="D338" s="12" t="s">
        <v>177</v>
      </c>
      <c r="E338" s="12">
        <v>600</v>
      </c>
      <c r="F338" s="72">
        <v>1</v>
      </c>
      <c r="G338" s="69"/>
      <c r="H338" s="69">
        <v>25</v>
      </c>
      <c r="I338" s="69">
        <f t="shared" si="58"/>
        <v>25</v>
      </c>
      <c r="J338" s="73">
        <f>J339</f>
        <v>0</v>
      </c>
      <c r="K338" s="73">
        <f t="shared" si="64"/>
        <v>25</v>
      </c>
      <c r="L338" s="73">
        <f>L339</f>
        <v>0</v>
      </c>
      <c r="M338" s="74">
        <f t="shared" si="65"/>
        <v>25</v>
      </c>
      <c r="N338" s="73">
        <f>N339</f>
        <v>0</v>
      </c>
      <c r="O338" s="74">
        <f t="shared" si="68"/>
        <v>25</v>
      </c>
      <c r="P338" s="73">
        <f>P339</f>
        <v>0</v>
      </c>
      <c r="Q338" s="74">
        <f t="shared" si="60"/>
        <v>25</v>
      </c>
      <c r="R338" s="73">
        <f>R339</f>
        <v>0</v>
      </c>
      <c r="S338" s="74">
        <f t="shared" si="61"/>
        <v>25</v>
      </c>
      <c r="T338" s="73">
        <f>T339</f>
        <v>0</v>
      </c>
      <c r="U338" s="74">
        <f t="shared" si="62"/>
        <v>25</v>
      </c>
      <c r="V338" s="74"/>
      <c r="W338" s="74">
        <f t="shared" si="63"/>
        <v>25</v>
      </c>
      <c r="X338" s="72">
        <f>X339</f>
        <v>0</v>
      </c>
      <c r="Y338" s="69">
        <v>15</v>
      </c>
      <c r="Z338" s="69">
        <f t="shared" si="57"/>
        <v>40</v>
      </c>
      <c r="AA338" s="69"/>
      <c r="AB338" s="65">
        <f t="shared" si="69"/>
        <v>40</v>
      </c>
      <c r="AC338" s="69"/>
      <c r="AD338" s="65">
        <f t="shared" si="69"/>
        <v>40</v>
      </c>
      <c r="AE338" s="69"/>
      <c r="AF338" s="65">
        <f t="shared" si="59"/>
        <v>40</v>
      </c>
      <c r="AG338" s="69"/>
      <c r="AH338" s="65">
        <f t="shared" si="59"/>
        <v>40</v>
      </c>
      <c r="AI338" s="69"/>
      <c r="AJ338" s="65">
        <f t="shared" si="59"/>
        <v>40</v>
      </c>
    </row>
    <row r="339" spans="2:36" ht="141.75" hidden="1" x14ac:dyDescent="0.3">
      <c r="B339" s="11"/>
      <c r="C339" s="12" t="s">
        <v>402</v>
      </c>
      <c r="D339" s="12" t="s">
        <v>179</v>
      </c>
      <c r="E339" s="12"/>
      <c r="F339" s="72"/>
      <c r="G339" s="69">
        <f>G340</f>
        <v>0</v>
      </c>
      <c r="H339" s="69">
        <v>0</v>
      </c>
      <c r="I339" s="69">
        <f t="shared" si="58"/>
        <v>0</v>
      </c>
      <c r="J339" s="73">
        <v>0</v>
      </c>
      <c r="K339" s="73">
        <f t="shared" si="64"/>
        <v>0</v>
      </c>
      <c r="L339" s="73">
        <v>0</v>
      </c>
      <c r="M339" s="74">
        <f t="shared" si="65"/>
        <v>0</v>
      </c>
      <c r="N339" s="73">
        <v>0</v>
      </c>
      <c r="O339" s="74">
        <f t="shared" si="68"/>
        <v>0</v>
      </c>
      <c r="P339" s="73">
        <v>0</v>
      </c>
      <c r="Q339" s="74">
        <f t="shared" si="60"/>
        <v>0</v>
      </c>
      <c r="R339" s="73">
        <v>0</v>
      </c>
      <c r="S339" s="74">
        <f t="shared" si="61"/>
        <v>0</v>
      </c>
      <c r="T339" s="73">
        <v>0</v>
      </c>
      <c r="U339" s="74">
        <f t="shared" si="62"/>
        <v>0</v>
      </c>
      <c r="V339" s="74"/>
      <c r="W339" s="74">
        <f t="shared" si="63"/>
        <v>0</v>
      </c>
      <c r="X339" s="72">
        <v>0</v>
      </c>
      <c r="Y339" s="69">
        <v>0</v>
      </c>
      <c r="Z339" s="69">
        <f t="shared" si="57"/>
        <v>0</v>
      </c>
      <c r="AA339" s="69">
        <v>0</v>
      </c>
      <c r="AB339" s="65">
        <f t="shared" si="69"/>
        <v>0</v>
      </c>
      <c r="AC339" s="69">
        <v>0</v>
      </c>
      <c r="AD339" s="65">
        <f t="shared" si="69"/>
        <v>0</v>
      </c>
      <c r="AE339" s="69">
        <v>0</v>
      </c>
      <c r="AF339" s="65">
        <f t="shared" si="59"/>
        <v>0</v>
      </c>
      <c r="AG339" s="69">
        <v>0</v>
      </c>
      <c r="AH339" s="65">
        <f t="shared" si="59"/>
        <v>0</v>
      </c>
      <c r="AI339" s="69">
        <v>0</v>
      </c>
      <c r="AJ339" s="65">
        <f t="shared" si="59"/>
        <v>0</v>
      </c>
    </row>
    <row r="340" spans="2:36" ht="81" hidden="1" x14ac:dyDescent="0.3">
      <c r="B340" s="11"/>
      <c r="C340" s="12" t="s">
        <v>21</v>
      </c>
      <c r="D340" s="12" t="s">
        <v>179</v>
      </c>
      <c r="E340" s="12">
        <v>600</v>
      </c>
      <c r="F340" s="72">
        <v>1</v>
      </c>
      <c r="G340" s="69">
        <v>0</v>
      </c>
      <c r="H340" s="69">
        <f>H341</f>
        <v>0</v>
      </c>
      <c r="I340" s="69">
        <f t="shared" si="58"/>
        <v>0</v>
      </c>
      <c r="J340" s="73">
        <f>J341</f>
        <v>0</v>
      </c>
      <c r="K340" s="73">
        <f t="shared" si="64"/>
        <v>0</v>
      </c>
      <c r="L340" s="73">
        <f>L341</f>
        <v>0</v>
      </c>
      <c r="M340" s="74">
        <f t="shared" si="65"/>
        <v>0</v>
      </c>
      <c r="N340" s="73">
        <f>N341</f>
        <v>0</v>
      </c>
      <c r="O340" s="74">
        <f t="shared" si="68"/>
        <v>0</v>
      </c>
      <c r="P340" s="73">
        <f>P341</f>
        <v>0</v>
      </c>
      <c r="Q340" s="74">
        <f t="shared" si="60"/>
        <v>0</v>
      </c>
      <c r="R340" s="73">
        <f>R341</f>
        <v>0</v>
      </c>
      <c r="S340" s="74">
        <f t="shared" si="61"/>
        <v>0</v>
      </c>
      <c r="T340" s="73">
        <f>T341</f>
        <v>0</v>
      </c>
      <c r="U340" s="74">
        <f t="shared" si="62"/>
        <v>0</v>
      </c>
      <c r="V340" s="74"/>
      <c r="W340" s="74">
        <f t="shared" si="63"/>
        <v>0</v>
      </c>
      <c r="X340" s="72">
        <f>X341</f>
        <v>0</v>
      </c>
      <c r="Y340" s="69">
        <f>Y341</f>
        <v>0</v>
      </c>
      <c r="Z340" s="69">
        <f t="shared" si="57"/>
        <v>0</v>
      </c>
      <c r="AA340" s="69">
        <f>AA341</f>
        <v>0</v>
      </c>
      <c r="AB340" s="65">
        <f t="shared" si="69"/>
        <v>0</v>
      </c>
      <c r="AC340" s="69">
        <f>AC341</f>
        <v>0</v>
      </c>
      <c r="AD340" s="65">
        <f t="shared" si="69"/>
        <v>0</v>
      </c>
      <c r="AE340" s="69">
        <f>AE341</f>
        <v>0</v>
      </c>
      <c r="AF340" s="65">
        <f t="shared" si="59"/>
        <v>0</v>
      </c>
      <c r="AG340" s="69">
        <f>AG341</f>
        <v>0</v>
      </c>
      <c r="AH340" s="65">
        <f t="shared" si="59"/>
        <v>0</v>
      </c>
      <c r="AI340" s="69">
        <f>AI341</f>
        <v>0</v>
      </c>
      <c r="AJ340" s="65">
        <f t="shared" si="59"/>
        <v>0</v>
      </c>
    </row>
    <row r="341" spans="2:36" ht="141.75" hidden="1" x14ac:dyDescent="0.3">
      <c r="B341" s="11"/>
      <c r="C341" s="12" t="s">
        <v>402</v>
      </c>
      <c r="D341" s="12" t="s">
        <v>173</v>
      </c>
      <c r="E341" s="12"/>
      <c r="F341" s="72"/>
      <c r="G341" s="69">
        <f>G342</f>
        <v>0</v>
      </c>
      <c r="H341" s="69">
        <v>0</v>
      </c>
      <c r="I341" s="69">
        <f t="shared" si="58"/>
        <v>0</v>
      </c>
      <c r="J341" s="73">
        <v>0</v>
      </c>
      <c r="K341" s="73">
        <f t="shared" si="64"/>
        <v>0</v>
      </c>
      <c r="L341" s="73">
        <v>0</v>
      </c>
      <c r="M341" s="74">
        <f t="shared" ref="M341:M387" si="70">K341+L341</f>
        <v>0</v>
      </c>
      <c r="N341" s="73">
        <v>0</v>
      </c>
      <c r="O341" s="74">
        <f t="shared" si="68"/>
        <v>0</v>
      </c>
      <c r="P341" s="73">
        <v>0</v>
      </c>
      <c r="Q341" s="74">
        <f t="shared" si="60"/>
        <v>0</v>
      </c>
      <c r="R341" s="73">
        <v>0</v>
      </c>
      <c r="S341" s="74">
        <f t="shared" si="61"/>
        <v>0</v>
      </c>
      <c r="T341" s="73">
        <v>0</v>
      </c>
      <c r="U341" s="74">
        <f t="shared" si="62"/>
        <v>0</v>
      </c>
      <c r="V341" s="74"/>
      <c r="W341" s="74">
        <f t="shared" si="63"/>
        <v>0</v>
      </c>
      <c r="X341" s="72"/>
      <c r="Y341" s="69">
        <v>0</v>
      </c>
      <c r="Z341" s="69">
        <f t="shared" si="57"/>
        <v>0</v>
      </c>
      <c r="AA341" s="69">
        <v>0</v>
      </c>
      <c r="AB341" s="65">
        <f t="shared" si="69"/>
        <v>0</v>
      </c>
      <c r="AC341" s="69">
        <v>0</v>
      </c>
      <c r="AD341" s="65">
        <f t="shared" si="69"/>
        <v>0</v>
      </c>
      <c r="AE341" s="69">
        <v>0</v>
      </c>
      <c r="AF341" s="65">
        <f t="shared" si="59"/>
        <v>0</v>
      </c>
      <c r="AG341" s="69">
        <v>0</v>
      </c>
      <c r="AH341" s="65">
        <f t="shared" si="59"/>
        <v>0</v>
      </c>
      <c r="AI341" s="69">
        <v>0</v>
      </c>
      <c r="AJ341" s="65">
        <f t="shared" si="59"/>
        <v>0</v>
      </c>
    </row>
    <row r="342" spans="2:36" ht="81" hidden="1" x14ac:dyDescent="0.3">
      <c r="B342" s="11"/>
      <c r="C342" s="12" t="s">
        <v>21</v>
      </c>
      <c r="D342" s="12" t="s">
        <v>173</v>
      </c>
      <c r="E342" s="12">
        <v>600</v>
      </c>
      <c r="F342" s="72">
        <v>1</v>
      </c>
      <c r="G342" s="69"/>
      <c r="H342" s="69">
        <f>H345</f>
        <v>0</v>
      </c>
      <c r="I342" s="69">
        <f t="shared" si="58"/>
        <v>0</v>
      </c>
      <c r="J342" s="73">
        <f>J345</f>
        <v>0</v>
      </c>
      <c r="K342" s="73">
        <f t="shared" si="64"/>
        <v>0</v>
      </c>
      <c r="L342" s="73">
        <f>L345</f>
        <v>0</v>
      </c>
      <c r="M342" s="74">
        <f t="shared" si="70"/>
        <v>0</v>
      </c>
      <c r="N342" s="73">
        <f>N345</f>
        <v>0</v>
      </c>
      <c r="O342" s="74">
        <f t="shared" si="68"/>
        <v>0</v>
      </c>
      <c r="P342" s="73">
        <f>P345</f>
        <v>0</v>
      </c>
      <c r="Q342" s="74">
        <f t="shared" si="60"/>
        <v>0</v>
      </c>
      <c r="R342" s="73">
        <f>R345</f>
        <v>0</v>
      </c>
      <c r="S342" s="74">
        <f t="shared" si="61"/>
        <v>0</v>
      </c>
      <c r="T342" s="73">
        <f>T345</f>
        <v>0</v>
      </c>
      <c r="U342" s="74">
        <f t="shared" si="62"/>
        <v>0</v>
      </c>
      <c r="V342" s="74"/>
      <c r="W342" s="74">
        <f t="shared" si="63"/>
        <v>0</v>
      </c>
      <c r="X342" s="72">
        <f>X345</f>
        <v>0</v>
      </c>
      <c r="Y342" s="69">
        <f>Y345</f>
        <v>0</v>
      </c>
      <c r="Z342" s="69">
        <f t="shared" si="57"/>
        <v>0</v>
      </c>
      <c r="AA342" s="69">
        <f>AA345</f>
        <v>22.5</v>
      </c>
      <c r="AB342" s="65">
        <f t="shared" si="69"/>
        <v>22.5</v>
      </c>
      <c r="AC342" s="69">
        <f>AC345</f>
        <v>0</v>
      </c>
      <c r="AD342" s="65">
        <f t="shared" si="69"/>
        <v>22.5</v>
      </c>
      <c r="AE342" s="69">
        <f>AE345</f>
        <v>0</v>
      </c>
      <c r="AF342" s="65">
        <f t="shared" si="59"/>
        <v>22.5</v>
      </c>
      <c r="AG342" s="69">
        <f>AG345</f>
        <v>0</v>
      </c>
      <c r="AH342" s="65">
        <f t="shared" si="59"/>
        <v>22.5</v>
      </c>
      <c r="AI342" s="69">
        <f>AI345</f>
        <v>0</v>
      </c>
      <c r="AJ342" s="65">
        <f t="shared" si="59"/>
        <v>22.5</v>
      </c>
    </row>
    <row r="343" spans="2:36" ht="121.5" x14ac:dyDescent="0.3">
      <c r="B343" s="11"/>
      <c r="C343" s="46" t="s">
        <v>554</v>
      </c>
      <c r="D343" s="12" t="s">
        <v>575</v>
      </c>
      <c r="E343" s="12"/>
      <c r="F343" s="72"/>
      <c r="G343" s="69"/>
      <c r="H343" s="69"/>
      <c r="I343" s="69"/>
      <c r="J343" s="73"/>
      <c r="K343" s="73"/>
      <c r="L343" s="73"/>
      <c r="M343" s="74"/>
      <c r="N343" s="73"/>
      <c r="O343" s="74"/>
      <c r="P343" s="73"/>
      <c r="Q343" s="74"/>
      <c r="R343" s="73"/>
      <c r="S343" s="74"/>
      <c r="T343" s="73"/>
      <c r="U343" s="74"/>
      <c r="V343" s="74"/>
      <c r="W343" s="74"/>
      <c r="X343" s="72"/>
      <c r="Y343" s="69"/>
      <c r="Z343" s="69">
        <v>0</v>
      </c>
      <c r="AA343" s="69">
        <f>AA344</f>
        <v>2</v>
      </c>
      <c r="AB343" s="65">
        <f t="shared" si="69"/>
        <v>2</v>
      </c>
      <c r="AC343" s="69">
        <f>AC344</f>
        <v>0</v>
      </c>
      <c r="AD343" s="65">
        <f t="shared" si="69"/>
        <v>2</v>
      </c>
      <c r="AE343" s="69">
        <f>AE344</f>
        <v>0</v>
      </c>
      <c r="AF343" s="65">
        <f t="shared" si="59"/>
        <v>2</v>
      </c>
      <c r="AG343" s="69">
        <f>AG344</f>
        <v>0</v>
      </c>
      <c r="AH343" s="65">
        <f t="shared" si="59"/>
        <v>2</v>
      </c>
      <c r="AI343" s="69">
        <f>AI344</f>
        <v>0</v>
      </c>
      <c r="AJ343" s="65">
        <f t="shared" si="59"/>
        <v>2</v>
      </c>
    </row>
    <row r="344" spans="2:36" ht="81" x14ac:dyDescent="0.3">
      <c r="B344" s="11"/>
      <c r="C344" s="46" t="s">
        <v>21</v>
      </c>
      <c r="D344" s="12" t="s">
        <v>575</v>
      </c>
      <c r="E344" s="12">
        <v>600</v>
      </c>
      <c r="F344" s="72"/>
      <c r="G344" s="69"/>
      <c r="H344" s="69"/>
      <c r="I344" s="69"/>
      <c r="J344" s="73"/>
      <c r="K344" s="73"/>
      <c r="L344" s="73"/>
      <c r="M344" s="74"/>
      <c r="N344" s="73"/>
      <c r="O344" s="74"/>
      <c r="P344" s="73"/>
      <c r="Q344" s="74"/>
      <c r="R344" s="73"/>
      <c r="S344" s="74"/>
      <c r="T344" s="73"/>
      <c r="U344" s="74"/>
      <c r="V344" s="74"/>
      <c r="W344" s="74"/>
      <c r="X344" s="72"/>
      <c r="Y344" s="69"/>
      <c r="Z344" s="69">
        <v>0</v>
      </c>
      <c r="AA344" s="69">
        <v>2</v>
      </c>
      <c r="AB344" s="65">
        <f t="shared" si="69"/>
        <v>2</v>
      </c>
      <c r="AC344" s="69"/>
      <c r="AD344" s="65">
        <f t="shared" si="69"/>
        <v>2</v>
      </c>
      <c r="AE344" s="69"/>
      <c r="AF344" s="65">
        <f t="shared" si="59"/>
        <v>2</v>
      </c>
      <c r="AG344" s="69"/>
      <c r="AH344" s="65">
        <f t="shared" si="59"/>
        <v>2</v>
      </c>
      <c r="AI344" s="69">
        <v>0</v>
      </c>
      <c r="AJ344" s="65">
        <f t="shared" si="59"/>
        <v>2</v>
      </c>
    </row>
    <row r="345" spans="2:36" ht="148.5" customHeight="1" x14ac:dyDescent="0.3">
      <c r="B345" s="11"/>
      <c r="C345" s="12" t="s">
        <v>180</v>
      </c>
      <c r="D345" s="12" t="s">
        <v>574</v>
      </c>
      <c r="E345" s="12"/>
      <c r="F345" s="72"/>
      <c r="G345" s="69">
        <f>G346</f>
        <v>0</v>
      </c>
      <c r="H345" s="69"/>
      <c r="I345" s="69">
        <f t="shared" si="58"/>
        <v>0</v>
      </c>
      <c r="J345" s="73">
        <v>0</v>
      </c>
      <c r="K345" s="73">
        <f t="shared" si="64"/>
        <v>0</v>
      </c>
      <c r="L345" s="73">
        <v>0</v>
      </c>
      <c r="M345" s="74">
        <f t="shared" si="70"/>
        <v>0</v>
      </c>
      <c r="N345" s="73"/>
      <c r="O345" s="74">
        <f t="shared" si="68"/>
        <v>0</v>
      </c>
      <c r="P345" s="73">
        <v>0</v>
      </c>
      <c r="Q345" s="74">
        <f t="shared" si="60"/>
        <v>0</v>
      </c>
      <c r="R345" s="73">
        <v>0</v>
      </c>
      <c r="S345" s="74">
        <f t="shared" si="61"/>
        <v>0</v>
      </c>
      <c r="T345" s="73">
        <v>0</v>
      </c>
      <c r="U345" s="74">
        <f t="shared" si="62"/>
        <v>0</v>
      </c>
      <c r="V345" s="74"/>
      <c r="W345" s="74">
        <f t="shared" si="63"/>
        <v>0</v>
      </c>
      <c r="X345" s="72">
        <v>0</v>
      </c>
      <c r="Y345" s="69"/>
      <c r="Z345" s="69">
        <f t="shared" ref="Z345:Z419" si="71">I345+Y345</f>
        <v>0</v>
      </c>
      <c r="AA345" s="69">
        <f>AA347</f>
        <v>22.5</v>
      </c>
      <c r="AB345" s="65">
        <f t="shared" si="69"/>
        <v>22.5</v>
      </c>
      <c r="AC345" s="69">
        <f>AC347</f>
        <v>0</v>
      </c>
      <c r="AD345" s="65">
        <f t="shared" si="69"/>
        <v>22.5</v>
      </c>
      <c r="AE345" s="69">
        <f>AE347</f>
        <v>0</v>
      </c>
      <c r="AF345" s="65">
        <f t="shared" si="59"/>
        <v>22.5</v>
      </c>
      <c r="AG345" s="69">
        <f>AG347</f>
        <v>0</v>
      </c>
      <c r="AH345" s="65">
        <f t="shared" si="59"/>
        <v>22.5</v>
      </c>
      <c r="AI345" s="69">
        <f>AI347</f>
        <v>0</v>
      </c>
      <c r="AJ345" s="65">
        <f t="shared" si="59"/>
        <v>22.5</v>
      </c>
    </row>
    <row r="346" spans="2:36" ht="0.75" customHeight="1" x14ac:dyDescent="0.3">
      <c r="B346" s="11"/>
      <c r="C346" s="12" t="s">
        <v>21</v>
      </c>
      <c r="D346" s="12" t="s">
        <v>181</v>
      </c>
      <c r="E346" s="12">
        <v>600</v>
      </c>
      <c r="F346" s="72">
        <v>1</v>
      </c>
      <c r="G346" s="69">
        <v>0</v>
      </c>
      <c r="H346" s="69"/>
      <c r="I346" s="69">
        <f t="shared" si="58"/>
        <v>0</v>
      </c>
      <c r="J346" s="73"/>
      <c r="K346" s="73"/>
      <c r="L346" s="73"/>
      <c r="M346" s="74"/>
      <c r="N346" s="73">
        <f>N347</f>
        <v>0</v>
      </c>
      <c r="O346" s="78">
        <f>O347</f>
        <v>0</v>
      </c>
      <c r="P346" s="73"/>
      <c r="Q346" s="78">
        <f>Q347</f>
        <v>0</v>
      </c>
      <c r="R346" s="73"/>
      <c r="S346" s="78">
        <f>S347</f>
        <v>0</v>
      </c>
      <c r="T346" s="73">
        <f>T347</f>
        <v>0</v>
      </c>
      <c r="U346" s="78">
        <f>U347</f>
        <v>0</v>
      </c>
      <c r="V346" s="74">
        <f>V347</f>
        <v>0</v>
      </c>
      <c r="W346" s="78">
        <f>W347</f>
        <v>0</v>
      </c>
      <c r="X346" s="72"/>
      <c r="Y346" s="69"/>
      <c r="Z346" s="69">
        <f t="shared" si="71"/>
        <v>0</v>
      </c>
      <c r="AA346" s="69"/>
      <c r="AB346" s="65">
        <f t="shared" si="69"/>
        <v>0</v>
      </c>
      <c r="AC346" s="69"/>
      <c r="AD346" s="65">
        <f t="shared" si="69"/>
        <v>0</v>
      </c>
      <c r="AE346" s="69"/>
      <c r="AF346" s="65">
        <f t="shared" si="59"/>
        <v>0</v>
      </c>
      <c r="AG346" s="69"/>
      <c r="AH346" s="65">
        <f t="shared" si="59"/>
        <v>0</v>
      </c>
      <c r="AI346" s="69"/>
      <c r="AJ346" s="65">
        <f t="shared" si="59"/>
        <v>0</v>
      </c>
    </row>
    <row r="347" spans="2:36" ht="141.75" hidden="1" x14ac:dyDescent="0.3">
      <c r="B347" s="11"/>
      <c r="C347" s="12" t="s">
        <v>180</v>
      </c>
      <c r="D347" s="12" t="s">
        <v>573</v>
      </c>
      <c r="E347" s="12"/>
      <c r="F347" s="72"/>
      <c r="G347" s="69"/>
      <c r="H347" s="69"/>
      <c r="I347" s="69">
        <f t="shared" si="58"/>
        <v>0</v>
      </c>
      <c r="J347" s="73"/>
      <c r="K347" s="73"/>
      <c r="L347" s="73"/>
      <c r="M347" s="74"/>
      <c r="N347" s="73"/>
      <c r="O347" s="78">
        <f>N347+M347</f>
        <v>0</v>
      </c>
      <c r="P347" s="73"/>
      <c r="Q347" s="78">
        <f>P347+O347</f>
        <v>0</v>
      </c>
      <c r="R347" s="73"/>
      <c r="S347" s="78">
        <f>R347+Q347</f>
        <v>0</v>
      </c>
      <c r="T347" s="73"/>
      <c r="U347" s="78">
        <f>T347+S347</f>
        <v>0</v>
      </c>
      <c r="V347" s="74"/>
      <c r="W347" s="78">
        <f>V347+U347</f>
        <v>0</v>
      </c>
      <c r="X347" s="72"/>
      <c r="Y347" s="69"/>
      <c r="Z347" s="69">
        <f t="shared" si="71"/>
        <v>0</v>
      </c>
      <c r="AA347" s="69">
        <v>22.5</v>
      </c>
      <c r="AB347" s="65">
        <f t="shared" si="69"/>
        <v>22.5</v>
      </c>
      <c r="AC347" s="69"/>
      <c r="AD347" s="65">
        <f t="shared" si="69"/>
        <v>22.5</v>
      </c>
      <c r="AE347" s="69"/>
      <c r="AF347" s="65">
        <f t="shared" si="59"/>
        <v>22.5</v>
      </c>
      <c r="AG347" s="69"/>
      <c r="AH347" s="65">
        <f t="shared" si="59"/>
        <v>22.5</v>
      </c>
      <c r="AI347" s="69">
        <f>AI348</f>
        <v>0</v>
      </c>
      <c r="AJ347" s="65">
        <f t="shared" si="59"/>
        <v>22.5</v>
      </c>
    </row>
    <row r="348" spans="2:36" ht="81" x14ac:dyDescent="0.3">
      <c r="B348" s="11"/>
      <c r="C348" s="12" t="s">
        <v>21</v>
      </c>
      <c r="D348" s="139" t="s">
        <v>573</v>
      </c>
      <c r="E348" s="12">
        <v>600</v>
      </c>
      <c r="F348" s="72"/>
      <c r="G348" s="69"/>
      <c r="H348" s="69">
        <f>H351+H353+H355+H357+H359</f>
        <v>0</v>
      </c>
      <c r="I348" s="69">
        <f t="shared" si="58"/>
        <v>0</v>
      </c>
      <c r="J348" s="73">
        <f>J351+J353+J355+J357+J359</f>
        <v>0</v>
      </c>
      <c r="K348" s="73">
        <f t="shared" si="64"/>
        <v>0</v>
      </c>
      <c r="L348" s="73">
        <f>L351+L353+L355+L357+L359</f>
        <v>0</v>
      </c>
      <c r="M348" s="74">
        <f t="shared" si="70"/>
        <v>0</v>
      </c>
      <c r="N348" s="73">
        <f>N351+N353+N355+N357+N359</f>
        <v>0</v>
      </c>
      <c r="O348" s="74">
        <f t="shared" si="68"/>
        <v>0</v>
      </c>
      <c r="P348" s="73">
        <f>P351+P353+P355+P357+P359</f>
        <v>0</v>
      </c>
      <c r="Q348" s="74">
        <f t="shared" si="60"/>
        <v>0</v>
      </c>
      <c r="R348" s="73">
        <f>R351+R353+R355+R357+R359</f>
        <v>0</v>
      </c>
      <c r="S348" s="74">
        <f t="shared" si="61"/>
        <v>0</v>
      </c>
      <c r="T348" s="73">
        <f>T351+T353+T357</f>
        <v>0</v>
      </c>
      <c r="U348" s="74">
        <f t="shared" si="62"/>
        <v>0</v>
      </c>
      <c r="V348" s="74"/>
      <c r="W348" s="74">
        <f t="shared" si="63"/>
        <v>0</v>
      </c>
      <c r="X348" s="72">
        <f>X351+X353+X355+X357</f>
        <v>0</v>
      </c>
      <c r="Y348" s="69">
        <v>0</v>
      </c>
      <c r="Z348" s="69">
        <f t="shared" si="71"/>
        <v>0</v>
      </c>
      <c r="AA348" s="69">
        <v>22.5</v>
      </c>
      <c r="AB348" s="65">
        <f t="shared" si="69"/>
        <v>22.5</v>
      </c>
      <c r="AC348" s="69"/>
      <c r="AD348" s="65">
        <f t="shared" si="69"/>
        <v>22.5</v>
      </c>
      <c r="AE348" s="69"/>
      <c r="AF348" s="65">
        <f t="shared" si="59"/>
        <v>22.5</v>
      </c>
      <c r="AG348" s="69"/>
      <c r="AH348" s="65">
        <f t="shared" si="59"/>
        <v>22.5</v>
      </c>
      <c r="AI348" s="69">
        <v>0</v>
      </c>
      <c r="AJ348" s="65">
        <f t="shared" si="59"/>
        <v>22.5</v>
      </c>
    </row>
    <row r="349" spans="2:36" ht="121.5" x14ac:dyDescent="0.3">
      <c r="B349" s="11"/>
      <c r="C349" s="46" t="s">
        <v>167</v>
      </c>
      <c r="D349" s="106" t="s">
        <v>541</v>
      </c>
      <c r="E349" s="106"/>
      <c r="F349" s="72"/>
      <c r="G349" s="69"/>
      <c r="H349" s="69"/>
      <c r="I349" s="69">
        <f>I350</f>
        <v>0</v>
      </c>
      <c r="J349" s="73"/>
      <c r="K349" s="73"/>
      <c r="L349" s="73"/>
      <c r="M349" s="74"/>
      <c r="N349" s="73"/>
      <c r="O349" s="74"/>
      <c r="P349" s="73"/>
      <c r="Q349" s="74"/>
      <c r="R349" s="73"/>
      <c r="S349" s="74"/>
      <c r="T349" s="73"/>
      <c r="U349" s="74"/>
      <c r="V349" s="74"/>
      <c r="W349" s="74"/>
      <c r="X349" s="72"/>
      <c r="Y349" s="69">
        <f>Y350</f>
        <v>216.28399999999999</v>
      </c>
      <c r="Z349" s="69">
        <f t="shared" si="71"/>
        <v>216.28399999999999</v>
      </c>
      <c r="AA349" s="69">
        <f>AA350</f>
        <v>0</v>
      </c>
      <c r="AB349" s="65">
        <f t="shared" si="69"/>
        <v>216.28399999999999</v>
      </c>
      <c r="AC349" s="69">
        <f>AC350</f>
        <v>0</v>
      </c>
      <c r="AD349" s="65">
        <f t="shared" si="69"/>
        <v>216.28399999999999</v>
      </c>
      <c r="AE349" s="69">
        <f>AE350</f>
        <v>216.28399999999999</v>
      </c>
      <c r="AF349" s="65">
        <f t="shared" si="59"/>
        <v>432.56799999999998</v>
      </c>
      <c r="AG349" s="69">
        <f>AG350</f>
        <v>0</v>
      </c>
      <c r="AH349" s="65">
        <f t="shared" si="59"/>
        <v>432.56799999999998</v>
      </c>
      <c r="AI349" s="69">
        <f>AI350</f>
        <v>0</v>
      </c>
      <c r="AJ349" s="65">
        <f t="shared" si="59"/>
        <v>432.56799999999998</v>
      </c>
    </row>
    <row r="350" spans="2:36" ht="81" x14ac:dyDescent="0.3">
      <c r="B350" s="11"/>
      <c r="C350" s="46" t="s">
        <v>21</v>
      </c>
      <c r="D350" s="106" t="s">
        <v>541</v>
      </c>
      <c r="E350" s="106" t="s">
        <v>536</v>
      </c>
      <c r="F350" s="72"/>
      <c r="G350" s="69"/>
      <c r="H350" s="69"/>
      <c r="I350" s="69">
        <v>0</v>
      </c>
      <c r="J350" s="73"/>
      <c r="K350" s="73"/>
      <c r="L350" s="73"/>
      <c r="M350" s="74"/>
      <c r="N350" s="73"/>
      <c r="O350" s="74"/>
      <c r="P350" s="73"/>
      <c r="Q350" s="74"/>
      <c r="R350" s="73"/>
      <c r="S350" s="74"/>
      <c r="T350" s="73"/>
      <c r="U350" s="74"/>
      <c r="V350" s="74"/>
      <c r="W350" s="74"/>
      <c r="X350" s="72"/>
      <c r="Y350" s="69">
        <v>216.28399999999999</v>
      </c>
      <c r="Z350" s="69">
        <f t="shared" ref="Z350" si="72">I350+Y350</f>
        <v>216.28399999999999</v>
      </c>
      <c r="AA350" s="69">
        <v>0</v>
      </c>
      <c r="AB350" s="65">
        <f t="shared" si="69"/>
        <v>216.28399999999999</v>
      </c>
      <c r="AC350" s="69">
        <v>0</v>
      </c>
      <c r="AD350" s="65">
        <f t="shared" si="69"/>
        <v>216.28399999999999</v>
      </c>
      <c r="AE350" s="69">
        <v>216.28399999999999</v>
      </c>
      <c r="AF350" s="65">
        <f t="shared" si="59"/>
        <v>432.56799999999998</v>
      </c>
      <c r="AG350" s="69"/>
      <c r="AH350" s="65">
        <f t="shared" si="59"/>
        <v>432.56799999999998</v>
      </c>
      <c r="AI350" s="69">
        <v>0</v>
      </c>
      <c r="AJ350" s="65">
        <f t="shared" si="59"/>
        <v>432.56799999999998</v>
      </c>
    </row>
    <row r="351" spans="2:36" ht="39" customHeight="1" x14ac:dyDescent="0.3">
      <c r="B351" s="11"/>
      <c r="C351" s="12" t="s">
        <v>401</v>
      </c>
      <c r="D351" s="12" t="s">
        <v>182</v>
      </c>
      <c r="E351" s="12"/>
      <c r="F351" s="72"/>
      <c r="G351" s="69">
        <f>G352+G354+G356+G358</f>
        <v>1829.6</v>
      </c>
      <c r="H351" s="69">
        <f>H352</f>
        <v>0</v>
      </c>
      <c r="I351" s="69">
        <f t="shared" si="58"/>
        <v>1829.6</v>
      </c>
      <c r="J351" s="73">
        <f>J352</f>
        <v>0</v>
      </c>
      <c r="K351" s="73">
        <f t="shared" si="64"/>
        <v>1829.6</v>
      </c>
      <c r="L351" s="73">
        <f>L352</f>
        <v>0</v>
      </c>
      <c r="M351" s="74">
        <f t="shared" si="70"/>
        <v>1829.6</v>
      </c>
      <c r="N351" s="73">
        <f>N352</f>
        <v>0</v>
      </c>
      <c r="O351" s="74">
        <f t="shared" si="68"/>
        <v>1829.6</v>
      </c>
      <c r="P351" s="73">
        <f>P352</f>
        <v>0</v>
      </c>
      <c r="Q351" s="74">
        <f t="shared" si="60"/>
        <v>1829.6</v>
      </c>
      <c r="R351" s="73">
        <f>R352</f>
        <v>0</v>
      </c>
      <c r="S351" s="74">
        <f t="shared" si="61"/>
        <v>1829.6</v>
      </c>
      <c r="T351" s="73">
        <f>T352</f>
        <v>0</v>
      </c>
      <c r="U351" s="74">
        <f t="shared" si="62"/>
        <v>1829.6</v>
      </c>
      <c r="V351" s="74"/>
      <c r="W351" s="74">
        <f t="shared" si="63"/>
        <v>1829.6</v>
      </c>
      <c r="X351" s="72">
        <f>X352</f>
        <v>0</v>
      </c>
      <c r="Y351" s="69">
        <f>Y358+Y363</f>
        <v>97.731999999999999</v>
      </c>
      <c r="Z351" s="69">
        <f t="shared" si="71"/>
        <v>1927.3319999999999</v>
      </c>
      <c r="AA351" s="69">
        <f>AA358+AA363</f>
        <v>0</v>
      </c>
      <c r="AB351" s="65">
        <f t="shared" si="69"/>
        <v>1927.3319999999999</v>
      </c>
      <c r="AC351" s="69">
        <f>AC358+AC363</f>
        <v>0</v>
      </c>
      <c r="AD351" s="65">
        <f t="shared" si="69"/>
        <v>1927.3319999999999</v>
      </c>
      <c r="AE351" s="69">
        <f>AE358+AE363</f>
        <v>97.731999999999999</v>
      </c>
      <c r="AF351" s="65">
        <f t="shared" ref="AF351:AJ416" si="73">AD351+AE351</f>
        <v>2025.0639999999999</v>
      </c>
      <c r="AG351" s="69">
        <f>AG358+AG363</f>
        <v>0</v>
      </c>
      <c r="AH351" s="65">
        <f t="shared" si="73"/>
        <v>2025.0639999999999</v>
      </c>
      <c r="AI351" s="69">
        <f>AI358+AI363</f>
        <v>0</v>
      </c>
      <c r="AJ351" s="65">
        <f t="shared" si="73"/>
        <v>2025.0639999999999</v>
      </c>
    </row>
    <row r="352" spans="2:36" ht="141.75" hidden="1" x14ac:dyDescent="0.3">
      <c r="B352" s="11"/>
      <c r="C352" s="12" t="s">
        <v>402</v>
      </c>
      <c r="D352" s="12" t="s">
        <v>183</v>
      </c>
      <c r="E352" s="12"/>
      <c r="F352" s="72"/>
      <c r="G352" s="69">
        <f>G353</f>
        <v>0</v>
      </c>
      <c r="H352" s="69">
        <v>0</v>
      </c>
      <c r="I352" s="69">
        <f t="shared" si="58"/>
        <v>0</v>
      </c>
      <c r="J352" s="73">
        <v>0</v>
      </c>
      <c r="K352" s="73">
        <f t="shared" si="64"/>
        <v>0</v>
      </c>
      <c r="L352" s="73">
        <v>0</v>
      </c>
      <c r="M352" s="74">
        <f t="shared" si="70"/>
        <v>0</v>
      </c>
      <c r="N352" s="73">
        <v>0</v>
      </c>
      <c r="O352" s="74">
        <f t="shared" si="68"/>
        <v>0</v>
      </c>
      <c r="P352" s="73">
        <v>0</v>
      </c>
      <c r="Q352" s="74">
        <f t="shared" si="60"/>
        <v>0</v>
      </c>
      <c r="R352" s="73">
        <v>0</v>
      </c>
      <c r="S352" s="74">
        <f t="shared" si="61"/>
        <v>0</v>
      </c>
      <c r="T352" s="73">
        <v>0</v>
      </c>
      <c r="U352" s="74">
        <f t="shared" si="62"/>
        <v>0</v>
      </c>
      <c r="V352" s="74"/>
      <c r="W352" s="74">
        <f t="shared" si="63"/>
        <v>0</v>
      </c>
      <c r="X352" s="72">
        <v>0</v>
      </c>
      <c r="Y352" s="69">
        <v>0</v>
      </c>
      <c r="Z352" s="69">
        <f t="shared" si="71"/>
        <v>0</v>
      </c>
      <c r="AA352" s="69">
        <v>0</v>
      </c>
      <c r="AB352" s="65">
        <f t="shared" si="69"/>
        <v>0</v>
      </c>
      <c r="AC352" s="69">
        <v>0</v>
      </c>
      <c r="AD352" s="65">
        <f t="shared" si="69"/>
        <v>0</v>
      </c>
      <c r="AE352" s="69">
        <v>0</v>
      </c>
      <c r="AF352" s="65">
        <f t="shared" si="73"/>
        <v>0</v>
      </c>
      <c r="AG352" s="69">
        <v>0</v>
      </c>
      <c r="AH352" s="65">
        <f t="shared" si="73"/>
        <v>0</v>
      </c>
      <c r="AI352" s="69">
        <v>0</v>
      </c>
      <c r="AJ352" s="65">
        <f t="shared" si="73"/>
        <v>0</v>
      </c>
    </row>
    <row r="353" spans="2:36" ht="182.25" hidden="1" x14ac:dyDescent="0.3">
      <c r="B353" s="11"/>
      <c r="C353" s="12" t="s">
        <v>115</v>
      </c>
      <c r="D353" s="12" t="s">
        <v>183</v>
      </c>
      <c r="E353" s="12">
        <v>100</v>
      </c>
      <c r="F353" s="72">
        <v>4</v>
      </c>
      <c r="G353" s="69">
        <v>0</v>
      </c>
      <c r="H353" s="69">
        <f>H354</f>
        <v>0</v>
      </c>
      <c r="I353" s="69">
        <f t="shared" si="58"/>
        <v>0</v>
      </c>
      <c r="J353" s="73">
        <f>J354</f>
        <v>0</v>
      </c>
      <c r="K353" s="73">
        <f t="shared" si="64"/>
        <v>0</v>
      </c>
      <c r="L353" s="73">
        <f>L354</f>
        <v>0</v>
      </c>
      <c r="M353" s="74">
        <f t="shared" si="70"/>
        <v>0</v>
      </c>
      <c r="N353" s="73">
        <f>N354</f>
        <v>0</v>
      </c>
      <c r="O353" s="74">
        <f t="shared" si="68"/>
        <v>0</v>
      </c>
      <c r="P353" s="73">
        <f>P354</f>
        <v>0</v>
      </c>
      <c r="Q353" s="74">
        <f t="shared" si="60"/>
        <v>0</v>
      </c>
      <c r="R353" s="73">
        <f>R354</f>
        <v>0</v>
      </c>
      <c r="S353" s="74">
        <f t="shared" si="61"/>
        <v>0</v>
      </c>
      <c r="T353" s="73">
        <f>T354</f>
        <v>0</v>
      </c>
      <c r="U353" s="74">
        <f t="shared" si="62"/>
        <v>0</v>
      </c>
      <c r="V353" s="74"/>
      <c r="W353" s="74">
        <f t="shared" si="63"/>
        <v>0</v>
      </c>
      <c r="X353" s="72">
        <f>X354</f>
        <v>0</v>
      </c>
      <c r="Y353" s="69">
        <f>Y354</f>
        <v>0</v>
      </c>
      <c r="Z353" s="69">
        <f t="shared" si="71"/>
        <v>0</v>
      </c>
      <c r="AA353" s="69">
        <f>AA354</f>
        <v>0</v>
      </c>
      <c r="AB353" s="65">
        <f t="shared" si="69"/>
        <v>0</v>
      </c>
      <c r="AC353" s="69">
        <f>AC354</f>
        <v>0</v>
      </c>
      <c r="AD353" s="65">
        <f t="shared" si="69"/>
        <v>0</v>
      </c>
      <c r="AE353" s="69">
        <f>AE354</f>
        <v>0</v>
      </c>
      <c r="AF353" s="65">
        <f t="shared" si="73"/>
        <v>0</v>
      </c>
      <c r="AG353" s="69">
        <f>AG354</f>
        <v>0</v>
      </c>
      <c r="AH353" s="65">
        <f t="shared" si="73"/>
        <v>0</v>
      </c>
      <c r="AI353" s="69">
        <f>AI354</f>
        <v>0</v>
      </c>
      <c r="AJ353" s="65">
        <f t="shared" si="73"/>
        <v>0</v>
      </c>
    </row>
    <row r="354" spans="2:36" ht="141.75" hidden="1" x14ac:dyDescent="0.3">
      <c r="B354" s="11"/>
      <c r="C354" s="12" t="s">
        <v>178</v>
      </c>
      <c r="D354" s="12" t="s">
        <v>184</v>
      </c>
      <c r="E354" s="12"/>
      <c r="F354" s="72"/>
      <c r="G354" s="69">
        <f>G355</f>
        <v>0</v>
      </c>
      <c r="H354" s="69">
        <v>0</v>
      </c>
      <c r="I354" s="69">
        <f t="shared" si="58"/>
        <v>0</v>
      </c>
      <c r="J354" s="73">
        <v>0</v>
      </c>
      <c r="K354" s="73">
        <f t="shared" si="64"/>
        <v>0</v>
      </c>
      <c r="L354" s="73">
        <v>0</v>
      </c>
      <c r="M354" s="74">
        <f t="shared" si="70"/>
        <v>0</v>
      </c>
      <c r="N354" s="73">
        <v>0</v>
      </c>
      <c r="O354" s="74">
        <f t="shared" ref="O354:O394" si="74">M354+N354</f>
        <v>0</v>
      </c>
      <c r="P354" s="73">
        <v>0</v>
      </c>
      <c r="Q354" s="74">
        <f t="shared" si="60"/>
        <v>0</v>
      </c>
      <c r="R354" s="73">
        <v>0</v>
      </c>
      <c r="S354" s="74">
        <f t="shared" si="61"/>
        <v>0</v>
      </c>
      <c r="T354" s="73">
        <v>0</v>
      </c>
      <c r="U354" s="74">
        <f t="shared" si="62"/>
        <v>0</v>
      </c>
      <c r="V354" s="74"/>
      <c r="W354" s="74">
        <f t="shared" si="63"/>
        <v>0</v>
      </c>
      <c r="X354" s="72"/>
      <c r="Y354" s="69">
        <v>0</v>
      </c>
      <c r="Z354" s="69">
        <f t="shared" si="71"/>
        <v>0</v>
      </c>
      <c r="AA354" s="69">
        <v>0</v>
      </c>
      <c r="AB354" s="65">
        <f t="shared" si="69"/>
        <v>0</v>
      </c>
      <c r="AC354" s="69">
        <v>0</v>
      </c>
      <c r="AD354" s="65">
        <f t="shared" si="69"/>
        <v>0</v>
      </c>
      <c r="AE354" s="69">
        <v>0</v>
      </c>
      <c r="AF354" s="65">
        <f t="shared" si="73"/>
        <v>0</v>
      </c>
      <c r="AG354" s="69">
        <v>0</v>
      </c>
      <c r="AH354" s="65">
        <f t="shared" si="73"/>
        <v>0</v>
      </c>
      <c r="AI354" s="69">
        <v>0</v>
      </c>
      <c r="AJ354" s="65">
        <f t="shared" si="73"/>
        <v>0</v>
      </c>
    </row>
    <row r="355" spans="2:36" ht="182.25" hidden="1" x14ac:dyDescent="0.3">
      <c r="B355" s="11"/>
      <c r="C355" s="12" t="s">
        <v>115</v>
      </c>
      <c r="D355" s="12" t="s">
        <v>184</v>
      </c>
      <c r="E355" s="12">
        <v>100</v>
      </c>
      <c r="F355" s="72">
        <v>4</v>
      </c>
      <c r="G355" s="69"/>
      <c r="H355" s="69">
        <f>H356</f>
        <v>0</v>
      </c>
      <c r="I355" s="69">
        <f t="shared" si="58"/>
        <v>0</v>
      </c>
      <c r="J355" s="73">
        <f>J356</f>
        <v>0</v>
      </c>
      <c r="K355" s="73">
        <f t="shared" si="64"/>
        <v>0</v>
      </c>
      <c r="L355" s="73">
        <f>L356</f>
        <v>0</v>
      </c>
      <c r="M355" s="74">
        <f t="shared" si="70"/>
        <v>0</v>
      </c>
      <c r="N355" s="73">
        <f>N356</f>
        <v>0</v>
      </c>
      <c r="O355" s="74">
        <f t="shared" si="74"/>
        <v>0</v>
      </c>
      <c r="P355" s="73">
        <f>P356</f>
        <v>0</v>
      </c>
      <c r="Q355" s="74">
        <f t="shared" si="60"/>
        <v>0</v>
      </c>
      <c r="R355" s="73">
        <f>R356</f>
        <v>0</v>
      </c>
      <c r="S355" s="74">
        <f t="shared" si="61"/>
        <v>0</v>
      </c>
      <c r="T355" s="73">
        <f>T356</f>
        <v>0</v>
      </c>
      <c r="U355" s="74">
        <f t="shared" si="62"/>
        <v>0</v>
      </c>
      <c r="V355" s="74"/>
      <c r="W355" s="74">
        <f t="shared" si="63"/>
        <v>0</v>
      </c>
      <c r="X355" s="72">
        <f>X356</f>
        <v>0</v>
      </c>
      <c r="Y355" s="69">
        <f>Y356</f>
        <v>0</v>
      </c>
      <c r="Z355" s="69">
        <f t="shared" si="71"/>
        <v>0</v>
      </c>
      <c r="AA355" s="69">
        <f>AA356</f>
        <v>0</v>
      </c>
      <c r="AB355" s="65">
        <f t="shared" si="69"/>
        <v>0</v>
      </c>
      <c r="AC355" s="69">
        <f>AC356</f>
        <v>0</v>
      </c>
      <c r="AD355" s="65">
        <f t="shared" si="69"/>
        <v>0</v>
      </c>
      <c r="AE355" s="69">
        <f>AE356</f>
        <v>0</v>
      </c>
      <c r="AF355" s="65">
        <f t="shared" si="73"/>
        <v>0</v>
      </c>
      <c r="AG355" s="69">
        <f>AG356</f>
        <v>0</v>
      </c>
      <c r="AH355" s="65">
        <f t="shared" si="73"/>
        <v>0</v>
      </c>
      <c r="AI355" s="69">
        <f>AI356</f>
        <v>0</v>
      </c>
      <c r="AJ355" s="65">
        <f t="shared" si="73"/>
        <v>0</v>
      </c>
    </row>
    <row r="356" spans="2:36" ht="141.75" hidden="1" x14ac:dyDescent="0.3">
      <c r="B356" s="11"/>
      <c r="C356" s="12" t="s">
        <v>185</v>
      </c>
      <c r="D356" s="12" t="s">
        <v>184</v>
      </c>
      <c r="E356" s="12"/>
      <c r="F356" s="72"/>
      <c r="G356" s="69">
        <f>G357</f>
        <v>0</v>
      </c>
      <c r="H356" s="69">
        <v>0</v>
      </c>
      <c r="I356" s="69">
        <f t="shared" si="58"/>
        <v>0</v>
      </c>
      <c r="J356" s="73">
        <v>0</v>
      </c>
      <c r="K356" s="73">
        <f t="shared" si="64"/>
        <v>0</v>
      </c>
      <c r="L356" s="73">
        <v>0</v>
      </c>
      <c r="M356" s="74">
        <f t="shared" si="70"/>
        <v>0</v>
      </c>
      <c r="N356" s="73">
        <v>0</v>
      </c>
      <c r="O356" s="74">
        <f t="shared" si="74"/>
        <v>0</v>
      </c>
      <c r="P356" s="73">
        <v>0</v>
      </c>
      <c r="Q356" s="74">
        <f t="shared" si="60"/>
        <v>0</v>
      </c>
      <c r="R356" s="73">
        <v>0</v>
      </c>
      <c r="S356" s="74">
        <f t="shared" si="61"/>
        <v>0</v>
      </c>
      <c r="T356" s="73">
        <v>0</v>
      </c>
      <c r="U356" s="74">
        <f t="shared" si="62"/>
        <v>0</v>
      </c>
      <c r="V356" s="74"/>
      <c r="W356" s="74">
        <f t="shared" si="63"/>
        <v>0</v>
      </c>
      <c r="X356" s="72"/>
      <c r="Y356" s="69">
        <v>0</v>
      </c>
      <c r="Z356" s="69">
        <f t="shared" si="71"/>
        <v>0</v>
      </c>
      <c r="AA356" s="69">
        <v>0</v>
      </c>
      <c r="AB356" s="65">
        <f t="shared" si="69"/>
        <v>0</v>
      </c>
      <c r="AC356" s="69">
        <v>0</v>
      </c>
      <c r="AD356" s="65">
        <f t="shared" si="69"/>
        <v>0</v>
      </c>
      <c r="AE356" s="69">
        <v>0</v>
      </c>
      <c r="AF356" s="65">
        <f t="shared" si="73"/>
        <v>0</v>
      </c>
      <c r="AG356" s="69">
        <v>0</v>
      </c>
      <c r="AH356" s="65">
        <f t="shared" si="73"/>
        <v>0</v>
      </c>
      <c r="AI356" s="69">
        <v>0</v>
      </c>
      <c r="AJ356" s="65">
        <f t="shared" si="73"/>
        <v>0</v>
      </c>
    </row>
    <row r="357" spans="2:36" ht="0.75" customHeight="1" x14ac:dyDescent="0.3">
      <c r="B357" s="11"/>
      <c r="C357" s="12" t="s">
        <v>115</v>
      </c>
      <c r="D357" s="12" t="s">
        <v>184</v>
      </c>
      <c r="E357" s="12">
        <v>100</v>
      </c>
      <c r="F357" s="72">
        <v>4</v>
      </c>
      <c r="G357" s="69"/>
      <c r="H357" s="69">
        <f>H358+H359+H360</f>
        <v>0</v>
      </c>
      <c r="I357" s="69">
        <f t="shared" ref="I357:I432" si="75">G357+H357</f>
        <v>0</v>
      </c>
      <c r="J357" s="73">
        <f>J358+J359+J360</f>
        <v>0</v>
      </c>
      <c r="K357" s="73">
        <f t="shared" si="64"/>
        <v>0</v>
      </c>
      <c r="L357" s="73">
        <f>L358+L359+L360</f>
        <v>0</v>
      </c>
      <c r="M357" s="74">
        <f t="shared" si="70"/>
        <v>0</v>
      </c>
      <c r="N357" s="73">
        <f>N358+N359+N360</f>
        <v>0</v>
      </c>
      <c r="O357" s="74">
        <f t="shared" si="74"/>
        <v>0</v>
      </c>
      <c r="P357" s="73">
        <f>P358+P359+P360</f>
        <v>0</v>
      </c>
      <c r="Q357" s="74">
        <f t="shared" si="60"/>
        <v>0</v>
      </c>
      <c r="R357" s="73">
        <f>R358+R359+R360</f>
        <v>0</v>
      </c>
      <c r="S357" s="74">
        <f t="shared" si="61"/>
        <v>0</v>
      </c>
      <c r="T357" s="73">
        <f>T358+T359+T360</f>
        <v>0</v>
      </c>
      <c r="U357" s="74">
        <f t="shared" si="62"/>
        <v>0</v>
      </c>
      <c r="V357" s="74"/>
      <c r="W357" s="74">
        <f t="shared" si="63"/>
        <v>0</v>
      </c>
      <c r="X357" s="72">
        <f>X358+X359+X360</f>
        <v>0</v>
      </c>
      <c r="Y357" s="69">
        <f>Y358+Y359+Y360</f>
        <v>-37</v>
      </c>
      <c r="Z357" s="69">
        <f t="shared" si="71"/>
        <v>-37</v>
      </c>
      <c r="AA357" s="69">
        <f>AA358+AA359+AA360</f>
        <v>37</v>
      </c>
      <c r="AB357" s="65">
        <f t="shared" si="69"/>
        <v>0</v>
      </c>
      <c r="AC357" s="69">
        <f>AC358+AC359+AC360</f>
        <v>0</v>
      </c>
      <c r="AD357" s="65">
        <f t="shared" si="69"/>
        <v>0</v>
      </c>
      <c r="AE357" s="69">
        <f>AE358+AE359+AE360</f>
        <v>0</v>
      </c>
      <c r="AF357" s="65">
        <f t="shared" si="73"/>
        <v>0</v>
      </c>
      <c r="AG357" s="69">
        <f>AG358+AG359+AG360</f>
        <v>0</v>
      </c>
      <c r="AH357" s="65">
        <f t="shared" si="73"/>
        <v>0</v>
      </c>
      <c r="AI357" s="69">
        <f>AI358+AI359+AI360</f>
        <v>0</v>
      </c>
      <c r="AJ357" s="65">
        <f t="shared" si="73"/>
        <v>0</v>
      </c>
    </row>
    <row r="358" spans="2:36" ht="60.75" x14ac:dyDescent="0.3">
      <c r="B358" s="11"/>
      <c r="C358" s="12" t="s">
        <v>120</v>
      </c>
      <c r="D358" s="12" t="s">
        <v>186</v>
      </c>
      <c r="E358" s="12"/>
      <c r="F358" s="72"/>
      <c r="G358" s="69">
        <f>G359+G360+G362</f>
        <v>1829.6</v>
      </c>
      <c r="H358" s="69"/>
      <c r="I358" s="69">
        <f t="shared" si="75"/>
        <v>1829.6</v>
      </c>
      <c r="J358" s="73">
        <v>0</v>
      </c>
      <c r="K358" s="73">
        <f t="shared" si="64"/>
        <v>1829.6</v>
      </c>
      <c r="L358" s="73">
        <v>0</v>
      </c>
      <c r="M358" s="74">
        <f t="shared" si="70"/>
        <v>1829.6</v>
      </c>
      <c r="N358" s="73">
        <v>0</v>
      </c>
      <c r="O358" s="74">
        <f t="shared" si="74"/>
        <v>1829.6</v>
      </c>
      <c r="P358" s="73">
        <v>0</v>
      </c>
      <c r="Q358" s="74">
        <f t="shared" si="60"/>
        <v>1829.6</v>
      </c>
      <c r="R358" s="73">
        <v>0</v>
      </c>
      <c r="S358" s="74">
        <f t="shared" si="61"/>
        <v>1829.6</v>
      </c>
      <c r="T358" s="73">
        <v>0</v>
      </c>
      <c r="U358" s="74">
        <f t="shared" si="62"/>
        <v>1829.6</v>
      </c>
      <c r="V358" s="74"/>
      <c r="W358" s="74">
        <f t="shared" si="63"/>
        <v>1829.6</v>
      </c>
      <c r="X358" s="72"/>
      <c r="Y358" s="69">
        <f>Y359+Y360+Y361+Y362</f>
        <v>0</v>
      </c>
      <c r="Z358" s="69">
        <f t="shared" si="71"/>
        <v>1829.6</v>
      </c>
      <c r="AA358" s="69">
        <f>AA359+AA360+AA361+AA362</f>
        <v>0</v>
      </c>
      <c r="AB358" s="65">
        <f t="shared" si="69"/>
        <v>1829.6</v>
      </c>
      <c r="AC358" s="69">
        <f>AC359+AC360+AC361+AC362</f>
        <v>0</v>
      </c>
      <c r="AD358" s="65">
        <f t="shared" si="69"/>
        <v>1829.6</v>
      </c>
      <c r="AE358" s="69">
        <f>AE359+AE360+AE361+AE362</f>
        <v>0</v>
      </c>
      <c r="AF358" s="65">
        <f t="shared" si="73"/>
        <v>1829.6</v>
      </c>
      <c r="AG358" s="69">
        <f>AG359+AG360+AG361+AG362</f>
        <v>0</v>
      </c>
      <c r="AH358" s="65">
        <f t="shared" si="73"/>
        <v>1829.6</v>
      </c>
      <c r="AI358" s="69">
        <f>AI359+AI360+AI361+AI362</f>
        <v>0</v>
      </c>
      <c r="AJ358" s="65">
        <f t="shared" si="73"/>
        <v>1829.6</v>
      </c>
    </row>
    <row r="359" spans="2:36" ht="165.75" customHeight="1" x14ac:dyDescent="0.3">
      <c r="B359" s="11"/>
      <c r="C359" s="12" t="s">
        <v>115</v>
      </c>
      <c r="D359" s="12" t="s">
        <v>186</v>
      </c>
      <c r="E359" s="12">
        <v>100</v>
      </c>
      <c r="F359" s="72">
        <v>4</v>
      </c>
      <c r="G359" s="69">
        <v>1775.1</v>
      </c>
      <c r="H359" s="69"/>
      <c r="I359" s="69">
        <f t="shared" si="75"/>
        <v>1775.1</v>
      </c>
      <c r="J359" s="73">
        <v>0</v>
      </c>
      <c r="K359" s="73">
        <f t="shared" si="64"/>
        <v>1775.1</v>
      </c>
      <c r="L359" s="73">
        <v>0</v>
      </c>
      <c r="M359" s="74">
        <f t="shared" si="70"/>
        <v>1775.1</v>
      </c>
      <c r="N359" s="73">
        <v>0</v>
      </c>
      <c r="O359" s="74">
        <f t="shared" si="74"/>
        <v>1775.1</v>
      </c>
      <c r="P359" s="73">
        <v>0</v>
      </c>
      <c r="Q359" s="74">
        <f t="shared" si="60"/>
        <v>1775.1</v>
      </c>
      <c r="R359" s="73">
        <v>0</v>
      </c>
      <c r="S359" s="74">
        <f t="shared" si="61"/>
        <v>1775.1</v>
      </c>
      <c r="T359" s="73"/>
      <c r="U359" s="74">
        <f t="shared" si="62"/>
        <v>1775.1</v>
      </c>
      <c r="V359" s="74"/>
      <c r="W359" s="74">
        <f t="shared" si="63"/>
        <v>1775.1</v>
      </c>
      <c r="X359" s="72"/>
      <c r="Y359" s="69">
        <v>0</v>
      </c>
      <c r="Z359" s="69">
        <f t="shared" si="71"/>
        <v>1775.1</v>
      </c>
      <c r="AA359" s="69">
        <v>0</v>
      </c>
      <c r="AB359" s="65">
        <f t="shared" si="69"/>
        <v>1775.1</v>
      </c>
      <c r="AC359" s="69">
        <v>0</v>
      </c>
      <c r="AD359" s="65">
        <f t="shared" si="69"/>
        <v>1775.1</v>
      </c>
      <c r="AE359" s="69">
        <v>0</v>
      </c>
      <c r="AF359" s="65">
        <f t="shared" si="73"/>
        <v>1775.1</v>
      </c>
      <c r="AG359" s="69">
        <v>0</v>
      </c>
      <c r="AH359" s="65">
        <f t="shared" si="73"/>
        <v>1775.1</v>
      </c>
      <c r="AI359" s="69">
        <v>0</v>
      </c>
      <c r="AJ359" s="65">
        <f t="shared" si="73"/>
        <v>1775.1</v>
      </c>
    </row>
    <row r="360" spans="2:36" ht="81" x14ac:dyDescent="0.3">
      <c r="B360" s="11"/>
      <c r="C360" s="12" t="s">
        <v>15</v>
      </c>
      <c r="D360" s="12" t="s">
        <v>186</v>
      </c>
      <c r="E360" s="12">
        <v>200</v>
      </c>
      <c r="F360" s="72"/>
      <c r="G360" s="69">
        <v>53.5</v>
      </c>
      <c r="H360" s="69"/>
      <c r="I360" s="69">
        <f t="shared" si="75"/>
        <v>53.5</v>
      </c>
      <c r="J360" s="73">
        <v>0</v>
      </c>
      <c r="K360" s="73">
        <f t="shared" si="64"/>
        <v>53.5</v>
      </c>
      <c r="L360" s="73">
        <v>0</v>
      </c>
      <c r="M360" s="74">
        <f t="shared" si="70"/>
        <v>53.5</v>
      </c>
      <c r="N360" s="73">
        <v>0</v>
      </c>
      <c r="O360" s="74">
        <f t="shared" si="74"/>
        <v>53.5</v>
      </c>
      <c r="P360" s="73">
        <v>0</v>
      </c>
      <c r="Q360" s="74">
        <f t="shared" si="60"/>
        <v>53.5</v>
      </c>
      <c r="R360" s="73">
        <v>0</v>
      </c>
      <c r="S360" s="74">
        <f t="shared" si="61"/>
        <v>53.5</v>
      </c>
      <c r="T360" s="73"/>
      <c r="U360" s="74">
        <f t="shared" si="62"/>
        <v>53.5</v>
      </c>
      <c r="V360" s="74"/>
      <c r="W360" s="74">
        <f t="shared" si="63"/>
        <v>53.5</v>
      </c>
      <c r="X360" s="72"/>
      <c r="Y360" s="69">
        <v>-37</v>
      </c>
      <c r="Z360" s="69">
        <f t="shared" si="71"/>
        <v>16.5</v>
      </c>
      <c r="AA360" s="69">
        <v>37</v>
      </c>
      <c r="AB360" s="65">
        <f t="shared" si="69"/>
        <v>53.5</v>
      </c>
      <c r="AC360" s="69"/>
      <c r="AD360" s="65">
        <f t="shared" si="69"/>
        <v>53.5</v>
      </c>
      <c r="AE360" s="69"/>
      <c r="AF360" s="65">
        <f t="shared" si="73"/>
        <v>53.5</v>
      </c>
      <c r="AG360" s="69"/>
      <c r="AH360" s="65">
        <f t="shared" si="73"/>
        <v>53.5</v>
      </c>
      <c r="AI360" s="69">
        <v>0</v>
      </c>
      <c r="AJ360" s="65">
        <f t="shared" si="73"/>
        <v>53.5</v>
      </c>
    </row>
    <row r="361" spans="2:36" ht="40.5" x14ac:dyDescent="0.3">
      <c r="B361" s="11"/>
      <c r="C361" s="12" t="s">
        <v>16</v>
      </c>
      <c r="D361" s="12" t="s">
        <v>186</v>
      </c>
      <c r="E361" s="12">
        <v>300</v>
      </c>
      <c r="F361" s="72"/>
      <c r="G361" s="69"/>
      <c r="H361" s="69"/>
      <c r="I361" s="69">
        <v>0</v>
      </c>
      <c r="J361" s="73"/>
      <c r="K361" s="73"/>
      <c r="L361" s="73"/>
      <c r="M361" s="74"/>
      <c r="N361" s="73"/>
      <c r="O361" s="74"/>
      <c r="P361" s="73"/>
      <c r="Q361" s="74"/>
      <c r="R361" s="73"/>
      <c r="S361" s="74"/>
      <c r="T361" s="73"/>
      <c r="U361" s="74"/>
      <c r="V361" s="74"/>
      <c r="W361" s="74"/>
      <c r="X361" s="72"/>
      <c r="Y361" s="69">
        <v>37</v>
      </c>
      <c r="Z361" s="69">
        <f t="shared" si="71"/>
        <v>37</v>
      </c>
      <c r="AA361" s="69">
        <v>-37</v>
      </c>
      <c r="AB361" s="65">
        <f t="shared" si="69"/>
        <v>0</v>
      </c>
      <c r="AC361" s="69"/>
      <c r="AD361" s="65">
        <f t="shared" si="69"/>
        <v>0</v>
      </c>
      <c r="AE361" s="69"/>
      <c r="AF361" s="65">
        <f t="shared" si="73"/>
        <v>0</v>
      </c>
      <c r="AG361" s="69"/>
      <c r="AH361" s="65">
        <f t="shared" si="73"/>
        <v>0</v>
      </c>
      <c r="AI361" s="69">
        <v>0</v>
      </c>
      <c r="AJ361" s="65">
        <f t="shared" si="73"/>
        <v>0</v>
      </c>
    </row>
    <row r="362" spans="2:36" ht="40.5" x14ac:dyDescent="0.3">
      <c r="B362" s="11"/>
      <c r="C362" s="12" t="s">
        <v>19</v>
      </c>
      <c r="D362" s="12" t="s">
        <v>186</v>
      </c>
      <c r="E362" s="12">
        <v>800</v>
      </c>
      <c r="F362" s="72">
        <v>4</v>
      </c>
      <c r="G362" s="69">
        <v>1</v>
      </c>
      <c r="H362" s="69">
        <f>H365+H367+H375+H377+H379</f>
        <v>0</v>
      </c>
      <c r="I362" s="69">
        <f t="shared" si="75"/>
        <v>1</v>
      </c>
      <c r="J362" s="73">
        <f>J365+J367+J375+J377+J379</f>
        <v>0</v>
      </c>
      <c r="K362" s="73">
        <f t="shared" si="64"/>
        <v>1</v>
      </c>
      <c r="L362" s="73">
        <f>L365+L367+L375+L377+L379</f>
        <v>0</v>
      </c>
      <c r="M362" s="74">
        <f t="shared" si="70"/>
        <v>1</v>
      </c>
      <c r="N362" s="73">
        <f>N365+N367+N375+N377+N379</f>
        <v>0</v>
      </c>
      <c r="O362" s="74">
        <f t="shared" si="74"/>
        <v>1</v>
      </c>
      <c r="P362" s="73">
        <f>P365+P367+P375+P377+P379</f>
        <v>0</v>
      </c>
      <c r="Q362" s="74">
        <f t="shared" si="60"/>
        <v>1</v>
      </c>
      <c r="R362" s="73">
        <f>R365+R367+R375+R377+R379</f>
        <v>0</v>
      </c>
      <c r="S362" s="74">
        <f t="shared" si="61"/>
        <v>1</v>
      </c>
      <c r="T362" s="73">
        <f>T365+T367+T375+T377+T379</f>
        <v>0</v>
      </c>
      <c r="U362" s="74">
        <f t="shared" si="62"/>
        <v>1</v>
      </c>
      <c r="V362" s="74"/>
      <c r="W362" s="74">
        <f t="shared" si="63"/>
        <v>1</v>
      </c>
      <c r="X362" s="72">
        <f>X365+X367+X375+X377+X379</f>
        <v>0</v>
      </c>
      <c r="Y362" s="69">
        <v>0</v>
      </c>
      <c r="Z362" s="69">
        <f t="shared" si="71"/>
        <v>1</v>
      </c>
      <c r="AA362" s="69">
        <v>0</v>
      </c>
      <c r="AB362" s="65">
        <f t="shared" si="69"/>
        <v>1</v>
      </c>
      <c r="AC362" s="69">
        <v>0</v>
      </c>
      <c r="AD362" s="65">
        <f t="shared" si="69"/>
        <v>1</v>
      </c>
      <c r="AE362" s="69">
        <v>0</v>
      </c>
      <c r="AF362" s="65">
        <f t="shared" si="73"/>
        <v>1</v>
      </c>
      <c r="AG362" s="69">
        <v>0</v>
      </c>
      <c r="AH362" s="65">
        <f t="shared" si="73"/>
        <v>1</v>
      </c>
      <c r="AI362" s="69">
        <v>0</v>
      </c>
      <c r="AJ362" s="65">
        <f t="shared" si="73"/>
        <v>1</v>
      </c>
    </row>
    <row r="363" spans="2:36" ht="121.5" x14ac:dyDescent="0.3">
      <c r="B363" s="11"/>
      <c r="C363" s="46" t="s">
        <v>167</v>
      </c>
      <c r="D363" s="106" t="s">
        <v>543</v>
      </c>
      <c r="E363" s="106"/>
      <c r="F363" s="72"/>
      <c r="G363" s="69"/>
      <c r="H363" s="69"/>
      <c r="I363" s="69">
        <f>I364</f>
        <v>0</v>
      </c>
      <c r="J363" s="73"/>
      <c r="K363" s="73"/>
      <c r="L363" s="73"/>
      <c r="M363" s="74"/>
      <c r="N363" s="73"/>
      <c r="O363" s="74"/>
      <c r="P363" s="73"/>
      <c r="Q363" s="74"/>
      <c r="R363" s="73"/>
      <c r="S363" s="74"/>
      <c r="T363" s="73"/>
      <c r="U363" s="74"/>
      <c r="V363" s="74"/>
      <c r="W363" s="74"/>
      <c r="X363" s="72"/>
      <c r="Y363" s="69">
        <f>Y364</f>
        <v>97.731999999999999</v>
      </c>
      <c r="Z363" s="69">
        <f t="shared" si="71"/>
        <v>97.731999999999999</v>
      </c>
      <c r="AA363" s="69">
        <f>AA364</f>
        <v>0</v>
      </c>
      <c r="AB363" s="65">
        <f t="shared" si="69"/>
        <v>97.731999999999999</v>
      </c>
      <c r="AC363" s="69">
        <f>AC364</f>
        <v>0</v>
      </c>
      <c r="AD363" s="65">
        <f t="shared" si="69"/>
        <v>97.731999999999999</v>
      </c>
      <c r="AE363" s="69">
        <f>AE364</f>
        <v>97.731999999999999</v>
      </c>
      <c r="AF363" s="65">
        <f t="shared" si="73"/>
        <v>195.464</v>
      </c>
      <c r="AG363" s="69">
        <f>AG364</f>
        <v>0</v>
      </c>
      <c r="AH363" s="65">
        <f t="shared" si="73"/>
        <v>195.464</v>
      </c>
      <c r="AI363" s="69">
        <f>AI364</f>
        <v>0</v>
      </c>
      <c r="AJ363" s="65">
        <f t="shared" si="73"/>
        <v>195.464</v>
      </c>
    </row>
    <row r="364" spans="2:36" ht="162" x14ac:dyDescent="0.3">
      <c r="B364" s="11"/>
      <c r="C364" s="46" t="s">
        <v>542</v>
      </c>
      <c r="D364" s="106" t="s">
        <v>543</v>
      </c>
      <c r="E364" s="106" t="s">
        <v>544</v>
      </c>
      <c r="F364" s="72"/>
      <c r="G364" s="69"/>
      <c r="H364" s="69"/>
      <c r="I364" s="69">
        <v>0</v>
      </c>
      <c r="J364" s="73"/>
      <c r="K364" s="73"/>
      <c r="L364" s="73"/>
      <c r="M364" s="74"/>
      <c r="N364" s="73"/>
      <c r="O364" s="74"/>
      <c r="P364" s="73"/>
      <c r="Q364" s="74"/>
      <c r="R364" s="73"/>
      <c r="S364" s="74"/>
      <c r="T364" s="73"/>
      <c r="U364" s="74"/>
      <c r="V364" s="74"/>
      <c r="W364" s="74"/>
      <c r="X364" s="72"/>
      <c r="Y364" s="69">
        <v>97.731999999999999</v>
      </c>
      <c r="Z364" s="69">
        <f t="shared" si="71"/>
        <v>97.731999999999999</v>
      </c>
      <c r="AA364" s="69">
        <v>0</v>
      </c>
      <c r="AB364" s="65">
        <f t="shared" si="69"/>
        <v>97.731999999999999</v>
      </c>
      <c r="AC364" s="69">
        <v>0</v>
      </c>
      <c r="AD364" s="65">
        <f t="shared" si="69"/>
        <v>97.731999999999999</v>
      </c>
      <c r="AE364" s="69">
        <v>97.731999999999999</v>
      </c>
      <c r="AF364" s="65">
        <f t="shared" si="73"/>
        <v>195.464</v>
      </c>
      <c r="AG364" s="69"/>
      <c r="AH364" s="65">
        <f t="shared" si="73"/>
        <v>195.464</v>
      </c>
      <c r="AI364" s="69">
        <v>0</v>
      </c>
      <c r="AJ364" s="65">
        <f t="shared" si="73"/>
        <v>195.464</v>
      </c>
    </row>
    <row r="365" spans="2:36" ht="40.5" x14ac:dyDescent="0.3">
      <c r="B365" s="11"/>
      <c r="C365" s="12" t="s">
        <v>430</v>
      </c>
      <c r="D365" s="12" t="s">
        <v>187</v>
      </c>
      <c r="E365" s="12"/>
      <c r="F365" s="72"/>
      <c r="G365" s="69">
        <f>G366+G374+G376+G378+G380</f>
        <v>22163.61</v>
      </c>
      <c r="H365" s="69">
        <f>H366</f>
        <v>0</v>
      </c>
      <c r="I365" s="69">
        <f t="shared" si="75"/>
        <v>22163.61</v>
      </c>
      <c r="J365" s="73">
        <f>J366</f>
        <v>0</v>
      </c>
      <c r="K365" s="73">
        <f t="shared" si="64"/>
        <v>22163.61</v>
      </c>
      <c r="L365" s="73">
        <f>L366</f>
        <v>0</v>
      </c>
      <c r="M365" s="74">
        <f t="shared" si="70"/>
        <v>22163.61</v>
      </c>
      <c r="N365" s="73">
        <f>N366</f>
        <v>0</v>
      </c>
      <c r="O365" s="74">
        <f t="shared" si="74"/>
        <v>22163.61</v>
      </c>
      <c r="P365" s="73">
        <f>P366</f>
        <v>0</v>
      </c>
      <c r="Q365" s="74">
        <f t="shared" si="60"/>
        <v>22163.61</v>
      </c>
      <c r="R365" s="73">
        <f>R366</f>
        <v>0</v>
      </c>
      <c r="S365" s="74">
        <f t="shared" si="61"/>
        <v>22163.61</v>
      </c>
      <c r="T365" s="73">
        <f>T366</f>
        <v>0</v>
      </c>
      <c r="U365" s="74">
        <f t="shared" si="62"/>
        <v>22163.61</v>
      </c>
      <c r="V365" s="74"/>
      <c r="W365" s="74">
        <f t="shared" si="63"/>
        <v>22163.61</v>
      </c>
      <c r="X365" s="72">
        <f>X366</f>
        <v>0</v>
      </c>
      <c r="Y365" s="69">
        <f>Y366+Y368+Y370+Y372</f>
        <v>1702.136</v>
      </c>
      <c r="Z365" s="69">
        <f t="shared" si="71"/>
        <v>23865.745999999999</v>
      </c>
      <c r="AA365" s="69">
        <f>AA366+AA368+AA370+AA372</f>
        <v>-125.71599999999999</v>
      </c>
      <c r="AB365" s="65">
        <f t="shared" si="69"/>
        <v>23740.03</v>
      </c>
      <c r="AC365" s="69">
        <f>AC366+AC368+AC370+AC372</f>
        <v>2133.6759999999999</v>
      </c>
      <c r="AD365" s="65">
        <f t="shared" si="69"/>
        <v>25873.705999999998</v>
      </c>
      <c r="AE365" s="69">
        <f>AE366+AE368+AE370+AE372</f>
        <v>379.51100000000002</v>
      </c>
      <c r="AF365" s="65">
        <f t="shared" si="73"/>
        <v>26253.216999999997</v>
      </c>
      <c r="AG365" s="69">
        <f>AG366+AG368+AG370+AG372</f>
        <v>568.70000000000005</v>
      </c>
      <c r="AH365" s="65">
        <f t="shared" si="73"/>
        <v>26821.916999999998</v>
      </c>
      <c r="AI365" s="69">
        <f>AI366+AI368+AI370+AI372</f>
        <v>2038.5840000000001</v>
      </c>
      <c r="AJ365" s="65">
        <f t="shared" si="73"/>
        <v>28860.500999999997</v>
      </c>
    </row>
    <row r="366" spans="2:36" ht="60.75" x14ac:dyDescent="0.3">
      <c r="B366" s="11"/>
      <c r="C366" s="12" t="s">
        <v>165</v>
      </c>
      <c r="D366" s="12" t="s">
        <v>188</v>
      </c>
      <c r="E366" s="12"/>
      <c r="F366" s="72"/>
      <c r="G366" s="69">
        <f>G367</f>
        <v>22163.61</v>
      </c>
      <c r="H366" s="69"/>
      <c r="I366" s="69">
        <f t="shared" si="75"/>
        <v>22163.61</v>
      </c>
      <c r="J366" s="73"/>
      <c r="K366" s="73">
        <f t="shared" si="64"/>
        <v>22163.61</v>
      </c>
      <c r="L366" s="73">
        <v>0</v>
      </c>
      <c r="M366" s="74">
        <f t="shared" si="70"/>
        <v>22163.61</v>
      </c>
      <c r="N366" s="73">
        <v>0</v>
      </c>
      <c r="O366" s="74">
        <f t="shared" si="74"/>
        <v>22163.61</v>
      </c>
      <c r="P366" s="73"/>
      <c r="Q366" s="74">
        <f t="shared" si="60"/>
        <v>22163.61</v>
      </c>
      <c r="R366" s="73">
        <v>0</v>
      </c>
      <c r="S366" s="74">
        <f t="shared" si="61"/>
        <v>22163.61</v>
      </c>
      <c r="T366" s="73"/>
      <c r="U366" s="74">
        <f t="shared" si="62"/>
        <v>22163.61</v>
      </c>
      <c r="V366" s="74"/>
      <c r="W366" s="74">
        <f t="shared" si="63"/>
        <v>22163.61</v>
      </c>
      <c r="X366" s="72"/>
      <c r="Y366" s="69">
        <v>0</v>
      </c>
      <c r="Z366" s="69">
        <f t="shared" si="71"/>
        <v>22163.61</v>
      </c>
      <c r="AA366" s="69">
        <f>AA367</f>
        <v>46.8</v>
      </c>
      <c r="AB366" s="65">
        <f t="shared" si="69"/>
        <v>22210.41</v>
      </c>
      <c r="AC366" s="69">
        <f>AC367</f>
        <v>2133.6759999999999</v>
      </c>
      <c r="AD366" s="65">
        <f t="shared" si="69"/>
        <v>24344.085999999999</v>
      </c>
      <c r="AE366" s="69">
        <f>AE367</f>
        <v>0</v>
      </c>
      <c r="AF366" s="65">
        <f t="shared" si="73"/>
        <v>24344.085999999999</v>
      </c>
      <c r="AG366" s="69">
        <f>AG367</f>
        <v>568.70000000000005</v>
      </c>
      <c r="AH366" s="65">
        <f t="shared" si="73"/>
        <v>24912.786</v>
      </c>
      <c r="AI366" s="69">
        <f>AI367</f>
        <v>2038.5840000000001</v>
      </c>
      <c r="AJ366" s="65">
        <f t="shared" si="73"/>
        <v>26951.37</v>
      </c>
    </row>
    <row r="367" spans="2:36" s="51" customFormat="1" ht="81" x14ac:dyDescent="0.3">
      <c r="B367" s="11"/>
      <c r="C367" s="12" t="s">
        <v>10</v>
      </c>
      <c r="D367" s="12" t="s">
        <v>188</v>
      </c>
      <c r="E367" s="12">
        <v>600</v>
      </c>
      <c r="F367" s="72">
        <v>1</v>
      </c>
      <c r="G367" s="69">
        <v>22163.61</v>
      </c>
      <c r="H367" s="69">
        <f>H374</f>
        <v>0</v>
      </c>
      <c r="I367" s="69">
        <f t="shared" si="75"/>
        <v>22163.61</v>
      </c>
      <c r="J367" s="73">
        <f>J374</f>
        <v>0</v>
      </c>
      <c r="K367" s="73">
        <f t="shared" si="64"/>
        <v>22163.61</v>
      </c>
      <c r="L367" s="73">
        <f>L374</f>
        <v>0</v>
      </c>
      <c r="M367" s="74">
        <f t="shared" si="70"/>
        <v>22163.61</v>
      </c>
      <c r="N367" s="73">
        <f>N374</f>
        <v>0</v>
      </c>
      <c r="O367" s="74">
        <f t="shared" si="74"/>
        <v>22163.61</v>
      </c>
      <c r="P367" s="73">
        <f>P374</f>
        <v>0</v>
      </c>
      <c r="Q367" s="74">
        <f t="shared" si="60"/>
        <v>22163.61</v>
      </c>
      <c r="R367" s="73">
        <f>R374</f>
        <v>0</v>
      </c>
      <c r="S367" s="74">
        <f t="shared" si="61"/>
        <v>22163.61</v>
      </c>
      <c r="T367" s="73">
        <f>T374</f>
        <v>0</v>
      </c>
      <c r="U367" s="74">
        <f t="shared" si="62"/>
        <v>22163.61</v>
      </c>
      <c r="V367" s="74"/>
      <c r="W367" s="74">
        <f t="shared" si="63"/>
        <v>22163.61</v>
      </c>
      <c r="X367" s="72">
        <f>X374</f>
        <v>0</v>
      </c>
      <c r="Y367" s="69">
        <f>Y374</f>
        <v>0</v>
      </c>
      <c r="Z367" s="69">
        <f t="shared" si="71"/>
        <v>22163.61</v>
      </c>
      <c r="AA367" s="69">
        <v>46.8</v>
      </c>
      <c r="AB367" s="65">
        <f t="shared" si="69"/>
        <v>22210.41</v>
      </c>
      <c r="AC367" s="69">
        <v>2133.6759999999999</v>
      </c>
      <c r="AD367" s="65">
        <f t="shared" si="69"/>
        <v>24344.085999999999</v>
      </c>
      <c r="AE367" s="69"/>
      <c r="AF367" s="65">
        <f t="shared" si="73"/>
        <v>24344.085999999999</v>
      </c>
      <c r="AG367" s="69">
        <v>568.70000000000005</v>
      </c>
      <c r="AH367" s="65">
        <f t="shared" si="73"/>
        <v>24912.786</v>
      </c>
      <c r="AI367" s="69">
        <v>2038.5840000000001</v>
      </c>
      <c r="AJ367" s="65">
        <f t="shared" si="73"/>
        <v>26951.37</v>
      </c>
    </row>
    <row r="368" spans="2:36" s="51" customFormat="1" ht="81" x14ac:dyDescent="0.3">
      <c r="B368" s="11"/>
      <c r="C368" s="46" t="s">
        <v>537</v>
      </c>
      <c r="D368" s="106" t="s">
        <v>539</v>
      </c>
      <c r="E368" s="106"/>
      <c r="F368" s="72"/>
      <c r="G368" s="69"/>
      <c r="H368" s="69"/>
      <c r="I368" s="107">
        <f>I369</f>
        <v>0</v>
      </c>
      <c r="J368" s="73"/>
      <c r="K368" s="73"/>
      <c r="L368" s="73"/>
      <c r="M368" s="74"/>
      <c r="N368" s="73"/>
      <c r="O368" s="74"/>
      <c r="P368" s="73"/>
      <c r="Q368" s="74"/>
      <c r="R368" s="73"/>
      <c r="S368" s="74"/>
      <c r="T368" s="73"/>
      <c r="U368" s="74"/>
      <c r="V368" s="74"/>
      <c r="W368" s="74"/>
      <c r="X368" s="72"/>
      <c r="Y368" s="107">
        <f>Y369</f>
        <v>264.52499999999998</v>
      </c>
      <c r="Z368" s="69">
        <f t="shared" si="71"/>
        <v>264.52499999999998</v>
      </c>
      <c r="AA368" s="107">
        <f>AA369</f>
        <v>-172.51599999999999</v>
      </c>
      <c r="AB368" s="65">
        <f t="shared" si="69"/>
        <v>92.008999999999986</v>
      </c>
      <c r="AC368" s="107">
        <f>AC369</f>
        <v>0</v>
      </c>
      <c r="AD368" s="65">
        <f t="shared" si="69"/>
        <v>92.008999999999986</v>
      </c>
      <c r="AE368" s="107">
        <f>AE369</f>
        <v>0</v>
      </c>
      <c r="AF368" s="65">
        <f t="shared" si="73"/>
        <v>92.008999999999986</v>
      </c>
      <c r="AG368" s="107">
        <f>AG369</f>
        <v>0</v>
      </c>
      <c r="AH368" s="65">
        <f t="shared" si="73"/>
        <v>92.008999999999986</v>
      </c>
      <c r="AI368" s="107">
        <f>AI369</f>
        <v>0</v>
      </c>
      <c r="AJ368" s="65">
        <f t="shared" si="73"/>
        <v>92.008999999999986</v>
      </c>
    </row>
    <row r="369" spans="2:36" s="51" customFormat="1" ht="81" x14ac:dyDescent="0.3">
      <c r="B369" s="11"/>
      <c r="C369" s="46" t="s">
        <v>21</v>
      </c>
      <c r="D369" s="106" t="s">
        <v>539</v>
      </c>
      <c r="E369" s="106" t="s">
        <v>536</v>
      </c>
      <c r="F369" s="72"/>
      <c r="G369" s="69"/>
      <c r="H369" s="69"/>
      <c r="I369" s="107">
        <v>0</v>
      </c>
      <c r="J369" s="73"/>
      <c r="K369" s="73"/>
      <c r="L369" s="73"/>
      <c r="M369" s="74"/>
      <c r="N369" s="73"/>
      <c r="O369" s="74"/>
      <c r="P369" s="73"/>
      <c r="Q369" s="74"/>
      <c r="R369" s="73"/>
      <c r="S369" s="74"/>
      <c r="T369" s="73"/>
      <c r="U369" s="74"/>
      <c r="V369" s="74"/>
      <c r="W369" s="74"/>
      <c r="X369" s="72"/>
      <c r="Y369" s="107">
        <v>264.52499999999998</v>
      </c>
      <c r="Z369" s="69">
        <f t="shared" si="71"/>
        <v>264.52499999999998</v>
      </c>
      <c r="AA369" s="107">
        <v>-172.51599999999999</v>
      </c>
      <c r="AB369" s="65">
        <f t="shared" si="69"/>
        <v>92.008999999999986</v>
      </c>
      <c r="AC369" s="107"/>
      <c r="AD369" s="65">
        <f t="shared" si="69"/>
        <v>92.008999999999986</v>
      </c>
      <c r="AE369" s="107"/>
      <c r="AF369" s="65">
        <f t="shared" si="73"/>
        <v>92.008999999999986</v>
      </c>
      <c r="AG369" s="107"/>
      <c r="AH369" s="65">
        <f t="shared" si="73"/>
        <v>92.008999999999986</v>
      </c>
      <c r="AI369" s="107">
        <v>0</v>
      </c>
      <c r="AJ369" s="65">
        <f t="shared" si="73"/>
        <v>92.008999999999986</v>
      </c>
    </row>
    <row r="370" spans="2:36" s="51" customFormat="1" ht="101.25" x14ac:dyDescent="0.3">
      <c r="B370" s="11"/>
      <c r="C370" s="46" t="s">
        <v>538</v>
      </c>
      <c r="D370" s="106" t="s">
        <v>539</v>
      </c>
      <c r="E370" s="106"/>
      <c r="F370" s="72"/>
      <c r="G370" s="69"/>
      <c r="H370" s="69"/>
      <c r="I370" s="107">
        <f>I371</f>
        <v>0</v>
      </c>
      <c r="J370" s="73"/>
      <c r="K370" s="73"/>
      <c r="L370" s="73"/>
      <c r="M370" s="74"/>
      <c r="N370" s="73"/>
      <c r="O370" s="74"/>
      <c r="P370" s="73"/>
      <c r="Q370" s="74"/>
      <c r="R370" s="73"/>
      <c r="S370" s="74"/>
      <c r="T370" s="73"/>
      <c r="U370" s="74"/>
      <c r="V370" s="74"/>
      <c r="W370" s="74"/>
      <c r="X370" s="72"/>
      <c r="Y370" s="107">
        <f>Y371</f>
        <v>1058.0999999999999</v>
      </c>
      <c r="Z370" s="69">
        <f t="shared" si="71"/>
        <v>1058.0999999999999</v>
      </c>
      <c r="AA370" s="107">
        <f>AA371</f>
        <v>0</v>
      </c>
      <c r="AB370" s="65">
        <f t="shared" si="69"/>
        <v>1058.0999999999999</v>
      </c>
      <c r="AC370" s="107">
        <f>AC371</f>
        <v>0</v>
      </c>
      <c r="AD370" s="65">
        <f t="shared" si="69"/>
        <v>1058.0999999999999</v>
      </c>
      <c r="AE370" s="107">
        <f>AE371</f>
        <v>0</v>
      </c>
      <c r="AF370" s="65">
        <f t="shared" si="73"/>
        <v>1058.0999999999999</v>
      </c>
      <c r="AG370" s="107">
        <f>AG371</f>
        <v>0</v>
      </c>
      <c r="AH370" s="65">
        <f t="shared" si="73"/>
        <v>1058.0999999999999</v>
      </c>
      <c r="AI370" s="107">
        <f>AI371</f>
        <v>0</v>
      </c>
      <c r="AJ370" s="65">
        <f t="shared" si="73"/>
        <v>1058.0999999999999</v>
      </c>
    </row>
    <row r="371" spans="2:36" s="51" customFormat="1" ht="81" x14ac:dyDescent="0.3">
      <c r="B371" s="11"/>
      <c r="C371" s="46" t="s">
        <v>21</v>
      </c>
      <c r="D371" s="106" t="s">
        <v>539</v>
      </c>
      <c r="E371" s="106" t="s">
        <v>536</v>
      </c>
      <c r="F371" s="72"/>
      <c r="G371" s="69"/>
      <c r="H371" s="69"/>
      <c r="I371" s="107">
        <v>0</v>
      </c>
      <c r="J371" s="73"/>
      <c r="K371" s="73"/>
      <c r="L371" s="73"/>
      <c r="M371" s="74"/>
      <c r="N371" s="73"/>
      <c r="O371" s="74"/>
      <c r="P371" s="73"/>
      <c r="Q371" s="74"/>
      <c r="R371" s="73"/>
      <c r="S371" s="74"/>
      <c r="T371" s="73"/>
      <c r="U371" s="74"/>
      <c r="V371" s="74"/>
      <c r="W371" s="74"/>
      <c r="X371" s="72"/>
      <c r="Y371" s="107">
        <v>1058.0999999999999</v>
      </c>
      <c r="Z371" s="69">
        <f t="shared" si="71"/>
        <v>1058.0999999999999</v>
      </c>
      <c r="AA371" s="107">
        <v>0</v>
      </c>
      <c r="AB371" s="65">
        <f t="shared" si="69"/>
        <v>1058.0999999999999</v>
      </c>
      <c r="AC371" s="107">
        <v>0</v>
      </c>
      <c r="AD371" s="65">
        <f t="shared" si="69"/>
        <v>1058.0999999999999</v>
      </c>
      <c r="AE371" s="107">
        <v>0</v>
      </c>
      <c r="AF371" s="65">
        <f t="shared" si="73"/>
        <v>1058.0999999999999</v>
      </c>
      <c r="AG371" s="107">
        <v>0</v>
      </c>
      <c r="AH371" s="65">
        <f t="shared" si="73"/>
        <v>1058.0999999999999</v>
      </c>
      <c r="AI371" s="107">
        <v>0</v>
      </c>
      <c r="AJ371" s="65">
        <f t="shared" si="73"/>
        <v>1058.0999999999999</v>
      </c>
    </row>
    <row r="372" spans="2:36" s="51" customFormat="1" ht="121.5" x14ac:dyDescent="0.3">
      <c r="B372" s="11"/>
      <c r="C372" s="135" t="s">
        <v>167</v>
      </c>
      <c r="D372" s="106" t="s">
        <v>540</v>
      </c>
      <c r="E372" s="106"/>
      <c r="F372" s="72"/>
      <c r="G372" s="69"/>
      <c r="H372" s="69"/>
      <c r="I372" s="107">
        <f>I373</f>
        <v>0</v>
      </c>
      <c r="J372" s="73"/>
      <c r="K372" s="73"/>
      <c r="L372" s="73"/>
      <c r="M372" s="74"/>
      <c r="N372" s="73"/>
      <c r="O372" s="74"/>
      <c r="P372" s="73"/>
      <c r="Q372" s="74"/>
      <c r="R372" s="73"/>
      <c r="S372" s="74"/>
      <c r="T372" s="73"/>
      <c r="U372" s="74"/>
      <c r="V372" s="74"/>
      <c r="W372" s="74"/>
      <c r="X372" s="72"/>
      <c r="Y372" s="107">
        <f>Y373</f>
        <v>379.51100000000002</v>
      </c>
      <c r="Z372" s="69">
        <f t="shared" si="71"/>
        <v>379.51100000000002</v>
      </c>
      <c r="AA372" s="107">
        <f>AA373</f>
        <v>0</v>
      </c>
      <c r="AB372" s="65">
        <f t="shared" si="69"/>
        <v>379.51100000000002</v>
      </c>
      <c r="AC372" s="107">
        <f>AC373</f>
        <v>0</v>
      </c>
      <c r="AD372" s="65">
        <f t="shared" si="69"/>
        <v>379.51100000000002</v>
      </c>
      <c r="AE372" s="107">
        <f>AE373</f>
        <v>379.51100000000002</v>
      </c>
      <c r="AF372" s="65">
        <f t="shared" si="73"/>
        <v>759.02200000000005</v>
      </c>
      <c r="AG372" s="107">
        <f>AG373</f>
        <v>0</v>
      </c>
      <c r="AH372" s="65">
        <f t="shared" si="73"/>
        <v>759.02200000000005</v>
      </c>
      <c r="AI372" s="107">
        <f>AI373</f>
        <v>0</v>
      </c>
      <c r="AJ372" s="65">
        <f t="shared" si="73"/>
        <v>759.02200000000005</v>
      </c>
    </row>
    <row r="373" spans="2:36" s="51" customFormat="1" ht="81" x14ac:dyDescent="0.3">
      <c r="B373" s="11"/>
      <c r="C373" s="135" t="s">
        <v>21</v>
      </c>
      <c r="D373" s="106" t="s">
        <v>540</v>
      </c>
      <c r="E373" s="106" t="s">
        <v>536</v>
      </c>
      <c r="F373" s="72"/>
      <c r="G373" s="69"/>
      <c r="H373" s="69"/>
      <c r="I373" s="107">
        <v>0</v>
      </c>
      <c r="J373" s="73"/>
      <c r="K373" s="73"/>
      <c r="L373" s="73"/>
      <c r="M373" s="74"/>
      <c r="N373" s="73"/>
      <c r="O373" s="74"/>
      <c r="P373" s="73"/>
      <c r="Q373" s="74"/>
      <c r="R373" s="73"/>
      <c r="S373" s="74"/>
      <c r="T373" s="73"/>
      <c r="U373" s="74"/>
      <c r="V373" s="74"/>
      <c r="W373" s="74"/>
      <c r="X373" s="72"/>
      <c r="Y373" s="107">
        <v>379.51100000000002</v>
      </c>
      <c r="Z373" s="69">
        <f t="shared" si="71"/>
        <v>379.51100000000002</v>
      </c>
      <c r="AA373" s="107">
        <v>0</v>
      </c>
      <c r="AB373" s="65">
        <f t="shared" si="69"/>
        <v>379.51100000000002</v>
      </c>
      <c r="AC373" s="107">
        <v>0</v>
      </c>
      <c r="AD373" s="65">
        <f t="shared" si="69"/>
        <v>379.51100000000002</v>
      </c>
      <c r="AE373" s="107">
        <v>379.51100000000002</v>
      </c>
      <c r="AF373" s="65">
        <f t="shared" si="73"/>
        <v>759.02200000000005</v>
      </c>
      <c r="AG373" s="107"/>
      <c r="AH373" s="65">
        <f t="shared" si="73"/>
        <v>759.02200000000005</v>
      </c>
      <c r="AI373" s="107">
        <v>0</v>
      </c>
      <c r="AJ373" s="65">
        <f t="shared" si="73"/>
        <v>759.02200000000005</v>
      </c>
    </row>
    <row r="374" spans="2:36" s="50" customFormat="1" ht="124.5" hidden="1" customHeight="1" x14ac:dyDescent="0.3">
      <c r="B374" s="48"/>
      <c r="C374" s="136" t="s">
        <v>172</v>
      </c>
      <c r="D374" s="49" t="s">
        <v>189</v>
      </c>
      <c r="E374" s="49"/>
      <c r="F374" s="93"/>
      <c r="G374" s="94">
        <f>G375</f>
        <v>0</v>
      </c>
      <c r="H374" s="94">
        <v>0</v>
      </c>
      <c r="I374" s="94">
        <f t="shared" si="75"/>
        <v>0</v>
      </c>
      <c r="J374" s="95">
        <v>0</v>
      </c>
      <c r="K374" s="95">
        <f t="shared" si="64"/>
        <v>0</v>
      </c>
      <c r="L374" s="95">
        <v>0</v>
      </c>
      <c r="M374" s="96">
        <f t="shared" si="70"/>
        <v>0</v>
      </c>
      <c r="N374" s="95">
        <v>0</v>
      </c>
      <c r="O374" s="96">
        <f t="shared" si="74"/>
        <v>0</v>
      </c>
      <c r="P374" s="95">
        <v>0</v>
      </c>
      <c r="Q374" s="96">
        <f t="shared" si="60"/>
        <v>0</v>
      </c>
      <c r="R374" s="95">
        <v>0</v>
      </c>
      <c r="S374" s="96">
        <f t="shared" si="61"/>
        <v>0</v>
      </c>
      <c r="T374" s="95">
        <v>0</v>
      </c>
      <c r="U374" s="96">
        <f t="shared" si="62"/>
        <v>0</v>
      </c>
      <c r="V374" s="96"/>
      <c r="W374" s="96">
        <f t="shared" si="63"/>
        <v>0</v>
      </c>
      <c r="X374" s="93"/>
      <c r="Y374" s="94">
        <v>0</v>
      </c>
      <c r="Z374" s="94">
        <f t="shared" si="71"/>
        <v>0</v>
      </c>
      <c r="AA374" s="94">
        <v>0</v>
      </c>
      <c r="AB374" s="65">
        <f t="shared" si="69"/>
        <v>0</v>
      </c>
      <c r="AC374" s="94">
        <v>0</v>
      </c>
      <c r="AD374" s="65">
        <f t="shared" si="69"/>
        <v>0</v>
      </c>
      <c r="AE374" s="94">
        <v>0</v>
      </c>
      <c r="AF374" s="65">
        <f t="shared" si="73"/>
        <v>0</v>
      </c>
      <c r="AG374" s="94">
        <v>0</v>
      </c>
      <c r="AH374" s="65">
        <f t="shared" si="73"/>
        <v>0</v>
      </c>
      <c r="AI374" s="94">
        <v>0</v>
      </c>
      <c r="AJ374" s="65">
        <f t="shared" si="73"/>
        <v>0</v>
      </c>
    </row>
    <row r="375" spans="2:36" s="50" customFormat="1" ht="81" hidden="1" x14ac:dyDescent="0.3">
      <c r="B375" s="48"/>
      <c r="C375" s="136" t="s">
        <v>21</v>
      </c>
      <c r="D375" s="49" t="s">
        <v>189</v>
      </c>
      <c r="E375" s="49">
        <v>600</v>
      </c>
      <c r="F375" s="93">
        <v>1</v>
      </c>
      <c r="G375" s="94"/>
      <c r="H375" s="94">
        <f>H376</f>
        <v>0</v>
      </c>
      <c r="I375" s="94">
        <f t="shared" si="75"/>
        <v>0</v>
      </c>
      <c r="J375" s="95">
        <f>J376</f>
        <v>0</v>
      </c>
      <c r="K375" s="95">
        <f t="shared" si="64"/>
        <v>0</v>
      </c>
      <c r="L375" s="95">
        <f>L376</f>
        <v>0</v>
      </c>
      <c r="M375" s="96">
        <f t="shared" si="70"/>
        <v>0</v>
      </c>
      <c r="N375" s="95">
        <f>N376</f>
        <v>0</v>
      </c>
      <c r="O375" s="96">
        <f t="shared" si="74"/>
        <v>0</v>
      </c>
      <c r="P375" s="95">
        <f>P376</f>
        <v>0</v>
      </c>
      <c r="Q375" s="96">
        <f t="shared" si="60"/>
        <v>0</v>
      </c>
      <c r="R375" s="95">
        <f>R376</f>
        <v>0</v>
      </c>
      <c r="S375" s="96">
        <f t="shared" si="61"/>
        <v>0</v>
      </c>
      <c r="T375" s="95">
        <f>T376</f>
        <v>0</v>
      </c>
      <c r="U375" s="96">
        <f t="shared" si="62"/>
        <v>0</v>
      </c>
      <c r="V375" s="96"/>
      <c r="W375" s="96">
        <f t="shared" si="63"/>
        <v>0</v>
      </c>
      <c r="X375" s="93">
        <f>X376</f>
        <v>0</v>
      </c>
      <c r="Y375" s="94">
        <f>Y376</f>
        <v>0</v>
      </c>
      <c r="Z375" s="94">
        <f t="shared" si="71"/>
        <v>0</v>
      </c>
      <c r="AA375" s="94">
        <f>AA376</f>
        <v>0</v>
      </c>
      <c r="AB375" s="65">
        <f t="shared" si="69"/>
        <v>0</v>
      </c>
      <c r="AC375" s="94">
        <f>AC376</f>
        <v>0</v>
      </c>
      <c r="AD375" s="65">
        <f t="shared" si="69"/>
        <v>0</v>
      </c>
      <c r="AE375" s="94">
        <f>AE376</f>
        <v>0</v>
      </c>
      <c r="AF375" s="65">
        <f t="shared" si="73"/>
        <v>0</v>
      </c>
      <c r="AG375" s="94">
        <f>AG376</f>
        <v>0</v>
      </c>
      <c r="AH375" s="65">
        <f t="shared" si="73"/>
        <v>0</v>
      </c>
      <c r="AI375" s="94">
        <f>AI376</f>
        <v>0</v>
      </c>
      <c r="AJ375" s="65">
        <f t="shared" si="73"/>
        <v>0</v>
      </c>
    </row>
    <row r="376" spans="2:36" s="50" customFormat="1" ht="141.75" hidden="1" x14ac:dyDescent="0.3">
      <c r="B376" s="48"/>
      <c r="C376" s="136" t="s">
        <v>402</v>
      </c>
      <c r="D376" s="49" t="s">
        <v>190</v>
      </c>
      <c r="E376" s="49"/>
      <c r="F376" s="93"/>
      <c r="G376" s="94">
        <f>G377</f>
        <v>0</v>
      </c>
      <c r="H376" s="94">
        <v>0</v>
      </c>
      <c r="I376" s="94">
        <f t="shared" si="75"/>
        <v>0</v>
      </c>
      <c r="J376" s="95">
        <v>0</v>
      </c>
      <c r="K376" s="95">
        <f t="shared" si="64"/>
        <v>0</v>
      </c>
      <c r="L376" s="95">
        <v>0</v>
      </c>
      <c r="M376" s="96">
        <f t="shared" si="70"/>
        <v>0</v>
      </c>
      <c r="N376" s="95">
        <v>0</v>
      </c>
      <c r="O376" s="96">
        <f t="shared" si="74"/>
        <v>0</v>
      </c>
      <c r="P376" s="95">
        <v>0</v>
      </c>
      <c r="Q376" s="96">
        <f t="shared" si="60"/>
        <v>0</v>
      </c>
      <c r="R376" s="95">
        <v>0</v>
      </c>
      <c r="S376" s="96">
        <f t="shared" si="61"/>
        <v>0</v>
      </c>
      <c r="T376" s="95">
        <v>0</v>
      </c>
      <c r="U376" s="96">
        <f t="shared" si="62"/>
        <v>0</v>
      </c>
      <c r="V376" s="96"/>
      <c r="W376" s="96">
        <f t="shared" si="63"/>
        <v>0</v>
      </c>
      <c r="X376" s="93">
        <v>0</v>
      </c>
      <c r="Y376" s="94">
        <v>0</v>
      </c>
      <c r="Z376" s="94">
        <f t="shared" si="71"/>
        <v>0</v>
      </c>
      <c r="AA376" s="94">
        <v>0</v>
      </c>
      <c r="AB376" s="65">
        <f t="shared" si="69"/>
        <v>0</v>
      </c>
      <c r="AC376" s="94">
        <v>0</v>
      </c>
      <c r="AD376" s="65">
        <f t="shared" si="69"/>
        <v>0</v>
      </c>
      <c r="AE376" s="94">
        <v>0</v>
      </c>
      <c r="AF376" s="65">
        <f t="shared" si="73"/>
        <v>0</v>
      </c>
      <c r="AG376" s="94">
        <v>0</v>
      </c>
      <c r="AH376" s="65">
        <f t="shared" si="73"/>
        <v>0</v>
      </c>
      <c r="AI376" s="94">
        <v>0</v>
      </c>
      <c r="AJ376" s="65">
        <f t="shared" si="73"/>
        <v>0</v>
      </c>
    </row>
    <row r="377" spans="2:36" s="50" customFormat="1" ht="81" hidden="1" x14ac:dyDescent="0.3">
      <c r="B377" s="48"/>
      <c r="C377" s="136" t="s">
        <v>21</v>
      </c>
      <c r="D377" s="49" t="s">
        <v>190</v>
      </c>
      <c r="E377" s="49">
        <v>600</v>
      </c>
      <c r="F377" s="93">
        <v>1</v>
      </c>
      <c r="G377" s="94">
        <v>0</v>
      </c>
      <c r="H377" s="94">
        <f>H378</f>
        <v>0</v>
      </c>
      <c r="I377" s="94">
        <f t="shared" si="75"/>
        <v>0</v>
      </c>
      <c r="J377" s="95">
        <f>J378</f>
        <v>0</v>
      </c>
      <c r="K377" s="95">
        <f t="shared" si="64"/>
        <v>0</v>
      </c>
      <c r="L377" s="95">
        <f>L378</f>
        <v>0</v>
      </c>
      <c r="M377" s="96">
        <f t="shared" si="70"/>
        <v>0</v>
      </c>
      <c r="N377" s="95">
        <f>N378</f>
        <v>0</v>
      </c>
      <c r="O377" s="96">
        <f t="shared" si="74"/>
        <v>0</v>
      </c>
      <c r="P377" s="95">
        <f>P378</f>
        <v>0</v>
      </c>
      <c r="Q377" s="96">
        <f t="shared" si="60"/>
        <v>0</v>
      </c>
      <c r="R377" s="95">
        <f>R378</f>
        <v>0</v>
      </c>
      <c r="S377" s="96">
        <f t="shared" si="61"/>
        <v>0</v>
      </c>
      <c r="T377" s="95">
        <f>T378</f>
        <v>0</v>
      </c>
      <c r="U377" s="96">
        <f t="shared" si="62"/>
        <v>0</v>
      </c>
      <c r="V377" s="96"/>
      <c r="W377" s="96">
        <f t="shared" si="63"/>
        <v>0</v>
      </c>
      <c r="X377" s="93">
        <f>X378</f>
        <v>0</v>
      </c>
      <c r="Y377" s="94">
        <f>Y378</f>
        <v>0</v>
      </c>
      <c r="Z377" s="94">
        <f t="shared" si="71"/>
        <v>0</v>
      </c>
      <c r="AA377" s="94">
        <f>AA378</f>
        <v>0</v>
      </c>
      <c r="AB377" s="65">
        <f t="shared" si="69"/>
        <v>0</v>
      </c>
      <c r="AC377" s="94">
        <f>AC378</f>
        <v>0</v>
      </c>
      <c r="AD377" s="65">
        <f t="shared" si="69"/>
        <v>0</v>
      </c>
      <c r="AE377" s="94">
        <f>AE378</f>
        <v>0</v>
      </c>
      <c r="AF377" s="65">
        <f t="shared" si="73"/>
        <v>0</v>
      </c>
      <c r="AG377" s="94">
        <f>AG378</f>
        <v>0</v>
      </c>
      <c r="AH377" s="65">
        <f t="shared" si="73"/>
        <v>0</v>
      </c>
      <c r="AI377" s="94">
        <f>AI378</f>
        <v>0</v>
      </c>
      <c r="AJ377" s="65">
        <f t="shared" si="73"/>
        <v>0</v>
      </c>
    </row>
    <row r="378" spans="2:36" s="50" customFormat="1" ht="141.75" hidden="1" x14ac:dyDescent="0.3">
      <c r="B378" s="48"/>
      <c r="C378" s="136" t="s">
        <v>475</v>
      </c>
      <c r="D378" s="49" t="s">
        <v>189</v>
      </c>
      <c r="E378" s="49"/>
      <c r="F378" s="93"/>
      <c r="G378" s="94">
        <f>G379</f>
        <v>0</v>
      </c>
      <c r="H378" s="94">
        <v>0</v>
      </c>
      <c r="I378" s="94">
        <f t="shared" si="75"/>
        <v>0</v>
      </c>
      <c r="J378" s="95">
        <v>0</v>
      </c>
      <c r="K378" s="95">
        <f t="shared" si="64"/>
        <v>0</v>
      </c>
      <c r="L378" s="95">
        <v>0</v>
      </c>
      <c r="M378" s="96">
        <f t="shared" si="70"/>
        <v>0</v>
      </c>
      <c r="N378" s="95">
        <v>0</v>
      </c>
      <c r="O378" s="96">
        <f t="shared" si="74"/>
        <v>0</v>
      </c>
      <c r="P378" s="95">
        <v>0</v>
      </c>
      <c r="Q378" s="96">
        <f t="shared" si="60"/>
        <v>0</v>
      </c>
      <c r="R378" s="95">
        <v>0</v>
      </c>
      <c r="S378" s="96">
        <f t="shared" si="61"/>
        <v>0</v>
      </c>
      <c r="T378" s="95"/>
      <c r="U378" s="96">
        <f t="shared" si="62"/>
        <v>0</v>
      </c>
      <c r="V378" s="96"/>
      <c r="W378" s="96">
        <f t="shared" si="63"/>
        <v>0</v>
      </c>
      <c r="X378" s="93"/>
      <c r="Y378" s="94">
        <v>0</v>
      </c>
      <c r="Z378" s="94">
        <f t="shared" si="71"/>
        <v>0</v>
      </c>
      <c r="AA378" s="94">
        <v>0</v>
      </c>
      <c r="AB378" s="65">
        <f t="shared" si="69"/>
        <v>0</v>
      </c>
      <c r="AC378" s="94">
        <v>0</v>
      </c>
      <c r="AD378" s="65">
        <f t="shared" si="69"/>
        <v>0</v>
      </c>
      <c r="AE378" s="94">
        <v>0</v>
      </c>
      <c r="AF378" s="65">
        <f t="shared" si="73"/>
        <v>0</v>
      </c>
      <c r="AG378" s="94">
        <v>0</v>
      </c>
      <c r="AH378" s="65">
        <f t="shared" si="73"/>
        <v>0</v>
      </c>
      <c r="AI378" s="94">
        <v>0</v>
      </c>
      <c r="AJ378" s="65">
        <f t="shared" si="73"/>
        <v>0</v>
      </c>
    </row>
    <row r="379" spans="2:36" s="50" customFormat="1" ht="0.75" hidden="1" customHeight="1" x14ac:dyDescent="0.3">
      <c r="B379" s="48"/>
      <c r="C379" s="136" t="s">
        <v>21</v>
      </c>
      <c r="D379" s="49" t="s">
        <v>189</v>
      </c>
      <c r="E379" s="49">
        <v>600</v>
      </c>
      <c r="F379" s="93">
        <v>1</v>
      </c>
      <c r="G379" s="94"/>
      <c r="H379" s="94">
        <f>H380</f>
        <v>0</v>
      </c>
      <c r="I379" s="94">
        <f t="shared" si="75"/>
        <v>0</v>
      </c>
      <c r="J379" s="95">
        <f>J380</f>
        <v>0</v>
      </c>
      <c r="K379" s="95">
        <f t="shared" si="64"/>
        <v>0</v>
      </c>
      <c r="L379" s="95">
        <f>L380</f>
        <v>0</v>
      </c>
      <c r="M379" s="96">
        <f t="shared" si="70"/>
        <v>0</v>
      </c>
      <c r="N379" s="95">
        <f>N380</f>
        <v>0</v>
      </c>
      <c r="O379" s="96">
        <f t="shared" si="74"/>
        <v>0</v>
      </c>
      <c r="P379" s="95">
        <f>P380</f>
        <v>0</v>
      </c>
      <c r="Q379" s="96">
        <f t="shared" si="60"/>
        <v>0</v>
      </c>
      <c r="R379" s="95">
        <f>R380</f>
        <v>0</v>
      </c>
      <c r="S379" s="96">
        <f t="shared" si="61"/>
        <v>0</v>
      </c>
      <c r="T379" s="95">
        <f>T380</f>
        <v>0</v>
      </c>
      <c r="U379" s="96">
        <f t="shared" si="62"/>
        <v>0</v>
      </c>
      <c r="V379" s="96"/>
      <c r="W379" s="96">
        <f t="shared" si="63"/>
        <v>0</v>
      </c>
      <c r="X379" s="93">
        <f>X380</f>
        <v>0</v>
      </c>
      <c r="Y379" s="94">
        <f>Y380</f>
        <v>0</v>
      </c>
      <c r="Z379" s="94">
        <f t="shared" si="71"/>
        <v>0</v>
      </c>
      <c r="AA379" s="94">
        <f>AA380</f>
        <v>0</v>
      </c>
      <c r="AB379" s="65">
        <f t="shared" si="69"/>
        <v>0</v>
      </c>
      <c r="AC379" s="94">
        <f>AC380</f>
        <v>0</v>
      </c>
      <c r="AD379" s="65">
        <f t="shared" si="69"/>
        <v>0</v>
      </c>
      <c r="AE379" s="94">
        <f>AE380</f>
        <v>0</v>
      </c>
      <c r="AF379" s="65">
        <f t="shared" si="73"/>
        <v>0</v>
      </c>
      <c r="AG379" s="94">
        <f>AG380</f>
        <v>0</v>
      </c>
      <c r="AH379" s="65">
        <f t="shared" si="73"/>
        <v>0</v>
      </c>
      <c r="AI379" s="94">
        <f>AI380</f>
        <v>0</v>
      </c>
      <c r="AJ379" s="65">
        <f t="shared" si="73"/>
        <v>0</v>
      </c>
    </row>
    <row r="380" spans="2:36" s="50" customFormat="1" ht="81" hidden="1" x14ac:dyDescent="0.3">
      <c r="B380" s="48"/>
      <c r="C380" s="136" t="s">
        <v>191</v>
      </c>
      <c r="D380" s="49" t="s">
        <v>192</v>
      </c>
      <c r="E380" s="49"/>
      <c r="F380" s="93"/>
      <c r="G380" s="94">
        <f>G381</f>
        <v>0</v>
      </c>
      <c r="H380" s="94">
        <v>0</v>
      </c>
      <c r="I380" s="94">
        <f t="shared" si="75"/>
        <v>0</v>
      </c>
      <c r="J380" s="95"/>
      <c r="K380" s="95">
        <f t="shared" si="64"/>
        <v>0</v>
      </c>
      <c r="L380" s="95">
        <v>0</v>
      </c>
      <c r="M380" s="96">
        <f t="shared" si="70"/>
        <v>0</v>
      </c>
      <c r="N380" s="95">
        <v>0</v>
      </c>
      <c r="O380" s="96">
        <f t="shared" si="74"/>
        <v>0</v>
      </c>
      <c r="P380" s="95">
        <v>0</v>
      </c>
      <c r="Q380" s="96">
        <f t="shared" si="60"/>
        <v>0</v>
      </c>
      <c r="R380" s="95">
        <v>0</v>
      </c>
      <c r="S380" s="96">
        <f t="shared" si="61"/>
        <v>0</v>
      </c>
      <c r="T380" s="95">
        <v>0</v>
      </c>
      <c r="U380" s="96">
        <f t="shared" si="62"/>
        <v>0</v>
      </c>
      <c r="V380" s="96"/>
      <c r="W380" s="96">
        <f t="shared" si="63"/>
        <v>0</v>
      </c>
      <c r="X380" s="93"/>
      <c r="Y380" s="94">
        <v>0</v>
      </c>
      <c r="Z380" s="94">
        <f t="shared" si="71"/>
        <v>0</v>
      </c>
      <c r="AA380" s="94">
        <v>0</v>
      </c>
      <c r="AB380" s="65">
        <f t="shared" si="69"/>
        <v>0</v>
      </c>
      <c r="AC380" s="94">
        <v>0</v>
      </c>
      <c r="AD380" s="65">
        <f t="shared" si="69"/>
        <v>0</v>
      </c>
      <c r="AE380" s="94">
        <v>0</v>
      </c>
      <c r="AF380" s="65">
        <f t="shared" si="73"/>
        <v>0</v>
      </c>
      <c r="AG380" s="94">
        <v>0</v>
      </c>
      <c r="AH380" s="65">
        <f t="shared" si="73"/>
        <v>0</v>
      </c>
      <c r="AI380" s="94">
        <v>0</v>
      </c>
      <c r="AJ380" s="65">
        <f t="shared" si="73"/>
        <v>0</v>
      </c>
    </row>
    <row r="381" spans="2:36" s="50" customFormat="1" ht="81" hidden="1" x14ac:dyDescent="0.3">
      <c r="B381" s="48"/>
      <c r="C381" s="136" t="s">
        <v>21</v>
      </c>
      <c r="D381" s="49" t="s">
        <v>192</v>
      </c>
      <c r="E381" s="49">
        <v>600</v>
      </c>
      <c r="F381" s="93"/>
      <c r="G381" s="94"/>
      <c r="H381" s="94">
        <f>H382+H385+H388+H391+H398</f>
        <v>0</v>
      </c>
      <c r="I381" s="94">
        <f t="shared" si="75"/>
        <v>0</v>
      </c>
      <c r="J381" s="95">
        <f>J382+J385+J388+J391+J398</f>
        <v>0</v>
      </c>
      <c r="K381" s="95">
        <f t="shared" si="64"/>
        <v>0</v>
      </c>
      <c r="L381" s="95">
        <f>L382+L385+L388+L391+L398</f>
        <v>0</v>
      </c>
      <c r="M381" s="96">
        <f t="shared" si="70"/>
        <v>0</v>
      </c>
      <c r="N381" s="95">
        <f>N382+N385+N388+N391+N398</f>
        <v>0</v>
      </c>
      <c r="O381" s="96">
        <f t="shared" si="74"/>
        <v>0</v>
      </c>
      <c r="P381" s="95">
        <f>P382+P385+P388+P391+P398</f>
        <v>0</v>
      </c>
      <c r="Q381" s="96">
        <f t="shared" si="60"/>
        <v>0</v>
      </c>
      <c r="R381" s="95">
        <f>R382+R385+R388+R391</f>
        <v>0</v>
      </c>
      <c r="S381" s="96">
        <f t="shared" si="61"/>
        <v>0</v>
      </c>
      <c r="T381" s="95">
        <f>T382+T385+T388+T391+T398+T405</f>
        <v>0</v>
      </c>
      <c r="U381" s="96">
        <f t="shared" si="62"/>
        <v>0</v>
      </c>
      <c r="V381" s="96"/>
      <c r="W381" s="96">
        <f t="shared" si="63"/>
        <v>0</v>
      </c>
      <c r="X381" s="93">
        <f>X382+X385+X388+X391+X398</f>
        <v>0</v>
      </c>
      <c r="Y381" s="94">
        <f>Y382+Y385+Y388+Y391+Y398</f>
        <v>-4000</v>
      </c>
      <c r="Z381" s="94">
        <f t="shared" si="71"/>
        <v>-4000</v>
      </c>
      <c r="AA381" s="94">
        <f>AA382+AA385+AA388+AA391+AA398</f>
        <v>0</v>
      </c>
      <c r="AB381" s="65">
        <f t="shared" si="69"/>
        <v>-4000</v>
      </c>
      <c r="AC381" s="94">
        <f>AC382+AC385+AC388+AC391+AC398</f>
        <v>1923.69</v>
      </c>
      <c r="AD381" s="65">
        <f t="shared" si="69"/>
        <v>-2076.31</v>
      </c>
      <c r="AE381" s="94">
        <f>AE382+AE385+AE388+AE391+AE398</f>
        <v>0</v>
      </c>
      <c r="AF381" s="65">
        <f t="shared" si="73"/>
        <v>-2076.31</v>
      </c>
      <c r="AG381" s="94">
        <f>AG382+AG385+AG388+AG391+AG398</f>
        <v>0</v>
      </c>
      <c r="AH381" s="65">
        <f t="shared" si="73"/>
        <v>-2076.31</v>
      </c>
      <c r="AI381" s="94">
        <f>AI382+AI385+AI388+AI391+AI398</f>
        <v>-2000</v>
      </c>
      <c r="AJ381" s="65">
        <f t="shared" si="73"/>
        <v>-4076.31</v>
      </c>
    </row>
    <row r="382" spans="2:36" s="51" customFormat="1" ht="81" x14ac:dyDescent="0.25">
      <c r="B382" s="34">
        <v>12</v>
      </c>
      <c r="C382" s="137" t="s">
        <v>429</v>
      </c>
      <c r="D382" s="23" t="s">
        <v>193</v>
      </c>
      <c r="E382" s="23"/>
      <c r="F382" s="39"/>
      <c r="G382" s="68">
        <f>G383+G386+G389+G392+G399</f>
        <v>1038.155</v>
      </c>
      <c r="H382" s="69">
        <f>H383</f>
        <v>0</v>
      </c>
      <c r="I382" s="68">
        <f t="shared" si="75"/>
        <v>1038.155</v>
      </c>
      <c r="J382" s="70">
        <f>J383</f>
        <v>0</v>
      </c>
      <c r="K382" s="70">
        <f t="shared" si="64"/>
        <v>1038.155</v>
      </c>
      <c r="L382" s="70">
        <f>L383</f>
        <v>0</v>
      </c>
      <c r="M382" s="71">
        <f t="shared" si="70"/>
        <v>1038.155</v>
      </c>
      <c r="N382" s="70">
        <f>N383</f>
        <v>0</v>
      </c>
      <c r="O382" s="71">
        <f t="shared" si="74"/>
        <v>1038.155</v>
      </c>
      <c r="P382" s="70">
        <f>P383</f>
        <v>0</v>
      </c>
      <c r="Q382" s="71">
        <f t="shared" ref="Q382:Q468" si="76">O382+P382</f>
        <v>1038.155</v>
      </c>
      <c r="R382" s="70">
        <f>R383</f>
        <v>0</v>
      </c>
      <c r="S382" s="71">
        <f t="shared" ref="S382:S468" si="77">Q382+R382</f>
        <v>1038.155</v>
      </c>
      <c r="T382" s="70">
        <f>T383</f>
        <v>0</v>
      </c>
      <c r="U382" s="71">
        <f t="shared" ref="U382:U468" si="78">S382+T382</f>
        <v>1038.155</v>
      </c>
      <c r="V382" s="71"/>
      <c r="W382" s="71">
        <f t="shared" ref="W382:W468" si="79">U382+V382</f>
        <v>1038.155</v>
      </c>
      <c r="X382" s="39">
        <f>X383</f>
        <v>0</v>
      </c>
      <c r="Y382" s="84">
        <f>Y383+Y392</f>
        <v>-1000</v>
      </c>
      <c r="Z382" s="68">
        <f t="shared" si="71"/>
        <v>38.154999999999973</v>
      </c>
      <c r="AA382" s="84">
        <f>AA383+AA392</f>
        <v>0</v>
      </c>
      <c r="AB382" s="66">
        <f t="shared" si="69"/>
        <v>38.154999999999973</v>
      </c>
      <c r="AC382" s="84">
        <f>AC383+AC392</f>
        <v>461.84500000000003</v>
      </c>
      <c r="AD382" s="66">
        <f t="shared" si="69"/>
        <v>500</v>
      </c>
      <c r="AE382" s="84">
        <f>AE383+AE392</f>
        <v>0</v>
      </c>
      <c r="AF382" s="66">
        <f t="shared" si="73"/>
        <v>500</v>
      </c>
      <c r="AG382" s="84">
        <f>AG383+AG392</f>
        <v>0</v>
      </c>
      <c r="AH382" s="66">
        <f t="shared" si="73"/>
        <v>500</v>
      </c>
      <c r="AI382" s="84">
        <f>AI383+AI392</f>
        <v>-500</v>
      </c>
      <c r="AJ382" s="66">
        <f t="shared" si="73"/>
        <v>0</v>
      </c>
    </row>
    <row r="383" spans="2:36" ht="101.25" hidden="1" x14ac:dyDescent="0.3">
      <c r="B383" s="11"/>
      <c r="C383" s="138" t="s">
        <v>428</v>
      </c>
      <c r="D383" s="12" t="s">
        <v>194</v>
      </c>
      <c r="E383" s="12"/>
      <c r="F383" s="72"/>
      <c r="G383" s="69">
        <f>G384</f>
        <v>0</v>
      </c>
      <c r="H383" s="69">
        <f>H384</f>
        <v>0</v>
      </c>
      <c r="I383" s="69">
        <f t="shared" si="75"/>
        <v>0</v>
      </c>
      <c r="J383" s="73">
        <f>J384</f>
        <v>0</v>
      </c>
      <c r="K383" s="73">
        <f t="shared" si="64"/>
        <v>0</v>
      </c>
      <c r="L383" s="73">
        <f>L384</f>
        <v>0</v>
      </c>
      <c r="M383" s="74">
        <f t="shared" si="70"/>
        <v>0</v>
      </c>
      <c r="N383" s="73">
        <f>N384</f>
        <v>0</v>
      </c>
      <c r="O383" s="74">
        <f t="shared" si="74"/>
        <v>0</v>
      </c>
      <c r="P383" s="73">
        <f>P384</f>
        <v>0</v>
      </c>
      <c r="Q383" s="74">
        <f t="shared" si="76"/>
        <v>0</v>
      </c>
      <c r="R383" s="73">
        <f>R384</f>
        <v>0</v>
      </c>
      <c r="S383" s="74">
        <f t="shared" si="77"/>
        <v>0</v>
      </c>
      <c r="T383" s="73">
        <f>T384</f>
        <v>0</v>
      </c>
      <c r="U383" s="74">
        <f t="shared" si="78"/>
        <v>0</v>
      </c>
      <c r="V383" s="74"/>
      <c r="W383" s="74">
        <f t="shared" si="79"/>
        <v>0</v>
      </c>
      <c r="X383" s="72">
        <f>X384</f>
        <v>0</v>
      </c>
      <c r="Y383" s="69">
        <f>Y384</f>
        <v>0</v>
      </c>
      <c r="Z383" s="69">
        <f t="shared" si="71"/>
        <v>0</v>
      </c>
      <c r="AA383" s="69">
        <f>AA384</f>
        <v>0</v>
      </c>
      <c r="AB383" s="65">
        <f t="shared" si="69"/>
        <v>0</v>
      </c>
      <c r="AC383" s="69">
        <f>AC384</f>
        <v>0</v>
      </c>
      <c r="AD383" s="65">
        <f t="shared" si="69"/>
        <v>0</v>
      </c>
      <c r="AE383" s="69">
        <f>AE384</f>
        <v>0</v>
      </c>
      <c r="AF383" s="65">
        <f t="shared" si="73"/>
        <v>0</v>
      </c>
      <c r="AG383" s="69">
        <f>AG384</f>
        <v>0</v>
      </c>
      <c r="AH383" s="65">
        <f t="shared" si="73"/>
        <v>0</v>
      </c>
      <c r="AI383" s="69">
        <f>AI384</f>
        <v>0</v>
      </c>
      <c r="AJ383" s="65">
        <f t="shared" si="73"/>
        <v>0</v>
      </c>
    </row>
    <row r="384" spans="2:36" ht="81" hidden="1" x14ac:dyDescent="0.3">
      <c r="B384" s="11"/>
      <c r="C384" s="138" t="s">
        <v>195</v>
      </c>
      <c r="D384" s="12" t="s">
        <v>196</v>
      </c>
      <c r="E384" s="12"/>
      <c r="F384" s="72"/>
      <c r="G384" s="69">
        <f>G385</f>
        <v>0</v>
      </c>
      <c r="H384" s="69"/>
      <c r="I384" s="69">
        <f t="shared" si="75"/>
        <v>0</v>
      </c>
      <c r="J384" s="73"/>
      <c r="K384" s="73">
        <f t="shared" si="64"/>
        <v>0</v>
      </c>
      <c r="L384" s="73">
        <v>0</v>
      </c>
      <c r="M384" s="74">
        <f t="shared" si="70"/>
        <v>0</v>
      </c>
      <c r="N384" s="73">
        <v>0</v>
      </c>
      <c r="O384" s="74">
        <f t="shared" si="74"/>
        <v>0</v>
      </c>
      <c r="P384" s="73">
        <v>0</v>
      </c>
      <c r="Q384" s="74">
        <f t="shared" si="76"/>
        <v>0</v>
      </c>
      <c r="R384" s="73">
        <v>0</v>
      </c>
      <c r="S384" s="74">
        <f t="shared" si="77"/>
        <v>0</v>
      </c>
      <c r="T384" s="73"/>
      <c r="U384" s="74">
        <f t="shared" si="78"/>
        <v>0</v>
      </c>
      <c r="V384" s="74"/>
      <c r="W384" s="74">
        <f t="shared" si="79"/>
        <v>0</v>
      </c>
      <c r="X384" s="72"/>
      <c r="Y384" s="69"/>
      <c r="Z384" s="69">
        <f t="shared" si="71"/>
        <v>0</v>
      </c>
      <c r="AA384" s="69"/>
      <c r="AB384" s="65">
        <f t="shared" si="69"/>
        <v>0</v>
      </c>
      <c r="AC384" s="69"/>
      <c r="AD384" s="65">
        <f t="shared" si="69"/>
        <v>0</v>
      </c>
      <c r="AE384" s="69"/>
      <c r="AF384" s="65">
        <f t="shared" si="73"/>
        <v>0</v>
      </c>
      <c r="AG384" s="69"/>
      <c r="AH384" s="65">
        <f t="shared" si="73"/>
        <v>0</v>
      </c>
      <c r="AI384" s="69"/>
      <c r="AJ384" s="65">
        <f t="shared" si="73"/>
        <v>0</v>
      </c>
    </row>
    <row r="385" spans="2:36" ht="81" hidden="1" x14ac:dyDescent="0.3">
      <c r="B385" s="11"/>
      <c r="C385" s="138" t="s">
        <v>10</v>
      </c>
      <c r="D385" s="12" t="s">
        <v>196</v>
      </c>
      <c r="E385" s="12">
        <v>600</v>
      </c>
      <c r="F385" s="72">
        <v>1</v>
      </c>
      <c r="G385" s="69"/>
      <c r="H385" s="69">
        <f>H386</f>
        <v>0</v>
      </c>
      <c r="I385" s="69">
        <f t="shared" si="75"/>
        <v>0</v>
      </c>
      <c r="J385" s="73">
        <f>J386</f>
        <v>0</v>
      </c>
      <c r="K385" s="73">
        <f t="shared" si="64"/>
        <v>0</v>
      </c>
      <c r="L385" s="73">
        <f>L386</f>
        <v>0</v>
      </c>
      <c r="M385" s="74">
        <f t="shared" si="70"/>
        <v>0</v>
      </c>
      <c r="N385" s="73">
        <f>N386</f>
        <v>0</v>
      </c>
      <c r="O385" s="74">
        <f t="shared" si="74"/>
        <v>0</v>
      </c>
      <c r="P385" s="73">
        <f>P386</f>
        <v>0</v>
      </c>
      <c r="Q385" s="74">
        <f t="shared" si="76"/>
        <v>0</v>
      </c>
      <c r="R385" s="73">
        <f>R386</f>
        <v>0</v>
      </c>
      <c r="S385" s="74">
        <f t="shared" si="77"/>
        <v>0</v>
      </c>
      <c r="T385" s="73">
        <f>T386</f>
        <v>0</v>
      </c>
      <c r="U385" s="74">
        <f t="shared" si="78"/>
        <v>0</v>
      </c>
      <c r="V385" s="74"/>
      <c r="W385" s="74">
        <f t="shared" si="79"/>
        <v>0</v>
      </c>
      <c r="X385" s="72">
        <f>X386</f>
        <v>0</v>
      </c>
      <c r="Y385" s="69">
        <f>Y386</f>
        <v>0</v>
      </c>
      <c r="Z385" s="69">
        <f t="shared" si="71"/>
        <v>0</v>
      </c>
      <c r="AA385" s="69">
        <f>AA386</f>
        <v>0</v>
      </c>
      <c r="AB385" s="65">
        <f t="shared" si="69"/>
        <v>0</v>
      </c>
      <c r="AC385" s="69">
        <f>AC386</f>
        <v>0</v>
      </c>
      <c r="AD385" s="65">
        <f t="shared" si="69"/>
        <v>0</v>
      </c>
      <c r="AE385" s="69">
        <f>AE386</f>
        <v>0</v>
      </c>
      <c r="AF385" s="65">
        <f t="shared" si="73"/>
        <v>0</v>
      </c>
      <c r="AG385" s="69">
        <f>AG386</f>
        <v>0</v>
      </c>
      <c r="AH385" s="65">
        <f t="shared" si="73"/>
        <v>0</v>
      </c>
      <c r="AI385" s="69">
        <f>AI386</f>
        <v>0</v>
      </c>
      <c r="AJ385" s="65">
        <f t="shared" si="73"/>
        <v>0</v>
      </c>
    </row>
    <row r="386" spans="2:36" ht="60.75" hidden="1" x14ac:dyDescent="0.3">
      <c r="B386" s="11"/>
      <c r="C386" s="138" t="s">
        <v>403</v>
      </c>
      <c r="D386" s="12" t="s">
        <v>197</v>
      </c>
      <c r="E386" s="12"/>
      <c r="F386" s="72"/>
      <c r="G386" s="69">
        <f>G387</f>
        <v>0</v>
      </c>
      <c r="H386" s="69">
        <f>H387</f>
        <v>0</v>
      </c>
      <c r="I386" s="69">
        <f t="shared" si="75"/>
        <v>0</v>
      </c>
      <c r="J386" s="73">
        <f>J387</f>
        <v>0</v>
      </c>
      <c r="K386" s="73">
        <f t="shared" si="64"/>
        <v>0</v>
      </c>
      <c r="L386" s="73">
        <f>L387</f>
        <v>0</v>
      </c>
      <c r="M386" s="74">
        <f t="shared" si="70"/>
        <v>0</v>
      </c>
      <c r="N386" s="73">
        <f>N387</f>
        <v>0</v>
      </c>
      <c r="O386" s="74">
        <f t="shared" si="74"/>
        <v>0</v>
      </c>
      <c r="P386" s="73">
        <f>P387</f>
        <v>0</v>
      </c>
      <c r="Q386" s="74">
        <f t="shared" si="76"/>
        <v>0</v>
      </c>
      <c r="R386" s="73">
        <f>R387</f>
        <v>0</v>
      </c>
      <c r="S386" s="74">
        <f t="shared" si="77"/>
        <v>0</v>
      </c>
      <c r="T386" s="73">
        <f>T387</f>
        <v>0</v>
      </c>
      <c r="U386" s="74">
        <f t="shared" si="78"/>
        <v>0</v>
      </c>
      <c r="V386" s="74"/>
      <c r="W386" s="74">
        <f t="shared" si="79"/>
        <v>0</v>
      </c>
      <c r="X386" s="72">
        <f>X387</f>
        <v>0</v>
      </c>
      <c r="Y386" s="69">
        <f>Y387</f>
        <v>0</v>
      </c>
      <c r="Z386" s="69">
        <f t="shared" si="71"/>
        <v>0</v>
      </c>
      <c r="AA386" s="69">
        <f>AA387</f>
        <v>0</v>
      </c>
      <c r="AB386" s="65">
        <f t="shared" si="69"/>
        <v>0</v>
      </c>
      <c r="AC386" s="69">
        <f>AC387</f>
        <v>0</v>
      </c>
      <c r="AD386" s="65">
        <f t="shared" si="69"/>
        <v>0</v>
      </c>
      <c r="AE386" s="69">
        <f>AE387</f>
        <v>0</v>
      </c>
      <c r="AF386" s="65">
        <f t="shared" si="73"/>
        <v>0</v>
      </c>
      <c r="AG386" s="69">
        <f>AG387</f>
        <v>0</v>
      </c>
      <c r="AH386" s="65">
        <f t="shared" si="73"/>
        <v>0</v>
      </c>
      <c r="AI386" s="69">
        <f>AI387</f>
        <v>0</v>
      </c>
      <c r="AJ386" s="65">
        <f t="shared" si="73"/>
        <v>0</v>
      </c>
    </row>
    <row r="387" spans="2:36" ht="0.75" hidden="1" customHeight="1" x14ac:dyDescent="0.3">
      <c r="B387" s="11"/>
      <c r="C387" s="138" t="s">
        <v>198</v>
      </c>
      <c r="D387" s="12" t="s">
        <v>199</v>
      </c>
      <c r="E387" s="12"/>
      <c r="F387" s="72"/>
      <c r="G387" s="69">
        <f>G388</f>
        <v>0</v>
      </c>
      <c r="H387" s="69"/>
      <c r="I387" s="69">
        <f t="shared" si="75"/>
        <v>0</v>
      </c>
      <c r="J387" s="73"/>
      <c r="K387" s="73">
        <f t="shared" ref="K387:K473" si="80">I387+J387</f>
        <v>0</v>
      </c>
      <c r="L387" s="73"/>
      <c r="M387" s="74">
        <f t="shared" si="70"/>
        <v>0</v>
      </c>
      <c r="N387" s="73"/>
      <c r="O387" s="74">
        <f t="shared" si="74"/>
        <v>0</v>
      </c>
      <c r="P387" s="73"/>
      <c r="Q387" s="74">
        <f t="shared" si="76"/>
        <v>0</v>
      </c>
      <c r="R387" s="73"/>
      <c r="S387" s="74">
        <f t="shared" si="77"/>
        <v>0</v>
      </c>
      <c r="T387" s="73"/>
      <c r="U387" s="74">
        <f t="shared" si="78"/>
        <v>0</v>
      </c>
      <c r="V387" s="74"/>
      <c r="W387" s="74">
        <f t="shared" si="79"/>
        <v>0</v>
      </c>
      <c r="X387" s="72"/>
      <c r="Y387" s="69"/>
      <c r="Z387" s="69">
        <f t="shared" si="71"/>
        <v>0</v>
      </c>
      <c r="AA387" s="69"/>
      <c r="AB387" s="65">
        <f t="shared" si="69"/>
        <v>0</v>
      </c>
      <c r="AC387" s="69"/>
      <c r="AD387" s="65">
        <f t="shared" si="69"/>
        <v>0</v>
      </c>
      <c r="AE387" s="69"/>
      <c r="AF387" s="65">
        <f t="shared" si="73"/>
        <v>0</v>
      </c>
      <c r="AG387" s="69"/>
      <c r="AH387" s="65">
        <f t="shared" si="73"/>
        <v>0</v>
      </c>
      <c r="AI387" s="69"/>
      <c r="AJ387" s="65">
        <f t="shared" si="73"/>
        <v>0</v>
      </c>
    </row>
    <row r="388" spans="2:36" ht="81" hidden="1" x14ac:dyDescent="0.3">
      <c r="B388" s="11"/>
      <c r="C388" s="138" t="s">
        <v>10</v>
      </c>
      <c r="D388" s="12" t="s">
        <v>199</v>
      </c>
      <c r="E388" s="12">
        <v>600</v>
      </c>
      <c r="F388" s="72">
        <v>2</v>
      </c>
      <c r="G388" s="69"/>
      <c r="H388" s="69">
        <f>H389</f>
        <v>0</v>
      </c>
      <c r="I388" s="69">
        <f t="shared" si="75"/>
        <v>0</v>
      </c>
      <c r="J388" s="73">
        <f>J389</f>
        <v>0</v>
      </c>
      <c r="K388" s="73">
        <f t="shared" si="80"/>
        <v>0</v>
      </c>
      <c r="L388" s="73">
        <f>L389</f>
        <v>0</v>
      </c>
      <c r="M388" s="74">
        <f t="shared" ref="M388:M404" si="81">K388+L388</f>
        <v>0</v>
      </c>
      <c r="N388" s="73">
        <f>N389</f>
        <v>0</v>
      </c>
      <c r="O388" s="74">
        <f t="shared" si="74"/>
        <v>0</v>
      </c>
      <c r="P388" s="73">
        <f>P389</f>
        <v>0</v>
      </c>
      <c r="Q388" s="74">
        <f t="shared" si="76"/>
        <v>0</v>
      </c>
      <c r="R388" s="73">
        <f>R389</f>
        <v>0</v>
      </c>
      <c r="S388" s="74">
        <f t="shared" si="77"/>
        <v>0</v>
      </c>
      <c r="T388" s="73">
        <f>T389</f>
        <v>0</v>
      </c>
      <c r="U388" s="74">
        <f t="shared" si="78"/>
        <v>0</v>
      </c>
      <c r="V388" s="74"/>
      <c r="W388" s="74">
        <f t="shared" si="79"/>
        <v>0</v>
      </c>
      <c r="X388" s="72">
        <f>X389</f>
        <v>0</v>
      </c>
      <c r="Y388" s="69">
        <f>Y389</f>
        <v>0</v>
      </c>
      <c r="Z388" s="69">
        <f t="shared" si="71"/>
        <v>0</v>
      </c>
      <c r="AA388" s="69">
        <f>AA389</f>
        <v>0</v>
      </c>
      <c r="AB388" s="65">
        <f t="shared" si="69"/>
        <v>0</v>
      </c>
      <c r="AC388" s="69">
        <f>AC389</f>
        <v>0</v>
      </c>
      <c r="AD388" s="65">
        <f t="shared" si="69"/>
        <v>0</v>
      </c>
      <c r="AE388" s="69">
        <f>AE389</f>
        <v>0</v>
      </c>
      <c r="AF388" s="65">
        <f t="shared" si="73"/>
        <v>0</v>
      </c>
      <c r="AG388" s="69">
        <f>AG389</f>
        <v>0</v>
      </c>
      <c r="AH388" s="65">
        <f t="shared" si="73"/>
        <v>0</v>
      </c>
      <c r="AI388" s="69">
        <f>AI389</f>
        <v>0</v>
      </c>
      <c r="AJ388" s="65">
        <f t="shared" si="73"/>
        <v>0</v>
      </c>
    </row>
    <row r="389" spans="2:36" ht="81" hidden="1" x14ac:dyDescent="0.3">
      <c r="B389" s="11"/>
      <c r="C389" s="138" t="s">
        <v>404</v>
      </c>
      <c r="D389" s="12" t="s">
        <v>200</v>
      </c>
      <c r="E389" s="12"/>
      <c r="F389" s="72"/>
      <c r="G389" s="69">
        <f>G390</f>
        <v>0</v>
      </c>
      <c r="H389" s="69">
        <f>H390</f>
        <v>0</v>
      </c>
      <c r="I389" s="69">
        <f t="shared" si="75"/>
        <v>0</v>
      </c>
      <c r="J389" s="73">
        <f>J390</f>
        <v>0</v>
      </c>
      <c r="K389" s="73">
        <f t="shared" si="80"/>
        <v>0</v>
      </c>
      <c r="L389" s="73">
        <f>L390</f>
        <v>0</v>
      </c>
      <c r="M389" s="74">
        <f t="shared" si="81"/>
        <v>0</v>
      </c>
      <c r="N389" s="73">
        <f>N390</f>
        <v>0</v>
      </c>
      <c r="O389" s="74">
        <f t="shared" si="74"/>
        <v>0</v>
      </c>
      <c r="P389" s="73">
        <f>P390</f>
        <v>0</v>
      </c>
      <c r="Q389" s="74">
        <f t="shared" si="76"/>
        <v>0</v>
      </c>
      <c r="R389" s="73">
        <f>R390</f>
        <v>0</v>
      </c>
      <c r="S389" s="74">
        <f t="shared" si="77"/>
        <v>0</v>
      </c>
      <c r="T389" s="73">
        <f>T390</f>
        <v>0</v>
      </c>
      <c r="U389" s="74">
        <f t="shared" si="78"/>
        <v>0</v>
      </c>
      <c r="V389" s="74"/>
      <c r="W389" s="74">
        <f t="shared" si="79"/>
        <v>0</v>
      </c>
      <c r="X389" s="72">
        <f>X390</f>
        <v>0</v>
      </c>
      <c r="Y389" s="69">
        <f>Y390</f>
        <v>0</v>
      </c>
      <c r="Z389" s="69">
        <f t="shared" si="71"/>
        <v>0</v>
      </c>
      <c r="AA389" s="69">
        <f>AA390</f>
        <v>0</v>
      </c>
      <c r="AB389" s="65">
        <f t="shared" si="69"/>
        <v>0</v>
      </c>
      <c r="AC389" s="69">
        <f>AC390</f>
        <v>0</v>
      </c>
      <c r="AD389" s="65">
        <f t="shared" si="69"/>
        <v>0</v>
      </c>
      <c r="AE389" s="69">
        <f>AE390</f>
        <v>0</v>
      </c>
      <c r="AF389" s="65">
        <f t="shared" si="73"/>
        <v>0</v>
      </c>
      <c r="AG389" s="69">
        <f>AG390</f>
        <v>0</v>
      </c>
      <c r="AH389" s="65">
        <f t="shared" si="73"/>
        <v>0</v>
      </c>
      <c r="AI389" s="69">
        <f>AI390</f>
        <v>0</v>
      </c>
      <c r="AJ389" s="65">
        <f t="shared" si="73"/>
        <v>0</v>
      </c>
    </row>
    <row r="390" spans="2:36" ht="324" hidden="1" x14ac:dyDescent="0.3">
      <c r="B390" s="11"/>
      <c r="C390" s="138" t="s">
        <v>201</v>
      </c>
      <c r="D390" s="12" t="s">
        <v>202</v>
      </c>
      <c r="E390" s="12"/>
      <c r="F390" s="72"/>
      <c r="G390" s="69">
        <f>G391</f>
        <v>0</v>
      </c>
      <c r="H390" s="69">
        <v>0</v>
      </c>
      <c r="I390" s="69">
        <f t="shared" si="75"/>
        <v>0</v>
      </c>
      <c r="J390" s="73">
        <v>0</v>
      </c>
      <c r="K390" s="73">
        <f t="shared" si="80"/>
        <v>0</v>
      </c>
      <c r="L390" s="73">
        <v>0</v>
      </c>
      <c r="M390" s="74">
        <f t="shared" si="81"/>
        <v>0</v>
      </c>
      <c r="N390" s="73">
        <v>0</v>
      </c>
      <c r="O390" s="74">
        <f t="shared" si="74"/>
        <v>0</v>
      </c>
      <c r="P390" s="73">
        <v>0</v>
      </c>
      <c r="Q390" s="74">
        <f t="shared" si="76"/>
        <v>0</v>
      </c>
      <c r="R390" s="73">
        <v>0</v>
      </c>
      <c r="S390" s="74">
        <f t="shared" si="77"/>
        <v>0</v>
      </c>
      <c r="T390" s="73">
        <v>0</v>
      </c>
      <c r="U390" s="74">
        <f t="shared" si="78"/>
        <v>0</v>
      </c>
      <c r="V390" s="74"/>
      <c r="W390" s="74">
        <f t="shared" si="79"/>
        <v>0</v>
      </c>
      <c r="X390" s="72"/>
      <c r="Y390" s="69">
        <v>0</v>
      </c>
      <c r="Z390" s="69">
        <f t="shared" si="71"/>
        <v>0</v>
      </c>
      <c r="AA390" s="69">
        <v>0</v>
      </c>
      <c r="AB390" s="65">
        <f t="shared" si="69"/>
        <v>0</v>
      </c>
      <c r="AC390" s="69">
        <v>0</v>
      </c>
      <c r="AD390" s="65">
        <f t="shared" si="69"/>
        <v>0</v>
      </c>
      <c r="AE390" s="69">
        <v>0</v>
      </c>
      <c r="AF390" s="65">
        <f t="shared" si="73"/>
        <v>0</v>
      </c>
      <c r="AG390" s="69">
        <v>0</v>
      </c>
      <c r="AH390" s="65">
        <f t="shared" si="73"/>
        <v>0</v>
      </c>
      <c r="AI390" s="69">
        <v>0</v>
      </c>
      <c r="AJ390" s="65">
        <f t="shared" si="73"/>
        <v>0</v>
      </c>
    </row>
    <row r="391" spans="2:36" ht="0.75" customHeight="1" x14ac:dyDescent="0.3">
      <c r="B391" s="11">
        <v>13</v>
      </c>
      <c r="C391" s="137" t="s">
        <v>10</v>
      </c>
      <c r="D391" s="12" t="s">
        <v>202</v>
      </c>
      <c r="E391" s="12">
        <v>600</v>
      </c>
      <c r="F391" s="72">
        <v>2</v>
      </c>
      <c r="G391" s="69"/>
      <c r="H391" s="69">
        <f>H392+H396</f>
        <v>0</v>
      </c>
      <c r="I391" s="69">
        <f t="shared" si="75"/>
        <v>0</v>
      </c>
      <c r="J391" s="73">
        <f>J392+J396</f>
        <v>0</v>
      </c>
      <c r="K391" s="73">
        <f t="shared" si="80"/>
        <v>0</v>
      </c>
      <c r="L391" s="73">
        <f>L392+L396</f>
        <v>0</v>
      </c>
      <c r="M391" s="74">
        <f t="shared" si="81"/>
        <v>0</v>
      </c>
      <c r="N391" s="73">
        <f>N392+N396</f>
        <v>0</v>
      </c>
      <c r="O391" s="74">
        <f t="shared" si="74"/>
        <v>0</v>
      </c>
      <c r="P391" s="73">
        <f>P392+P396+P401</f>
        <v>0</v>
      </c>
      <c r="Q391" s="74">
        <f t="shared" si="76"/>
        <v>0</v>
      </c>
      <c r="R391" s="73">
        <f>R392+R396</f>
        <v>0</v>
      </c>
      <c r="S391" s="78">
        <f>Q391+R391</f>
        <v>0</v>
      </c>
      <c r="T391" s="73">
        <f>T392+T396</f>
        <v>0</v>
      </c>
      <c r="U391" s="74">
        <f t="shared" si="78"/>
        <v>0</v>
      </c>
      <c r="V391" s="74"/>
      <c r="W391" s="78">
        <f>W392+W396+W399+W401+W403</f>
        <v>1000</v>
      </c>
      <c r="X391" s="72">
        <f>X392+X396</f>
        <v>0</v>
      </c>
      <c r="Y391" s="69">
        <f>Y392+Y396</f>
        <v>-2000</v>
      </c>
      <c r="Z391" s="69">
        <f t="shared" si="71"/>
        <v>-2000</v>
      </c>
      <c r="AA391" s="69">
        <f>AA392+AA396</f>
        <v>0</v>
      </c>
      <c r="AB391" s="65">
        <f t="shared" si="69"/>
        <v>-2000</v>
      </c>
      <c r="AC391" s="69">
        <f>AC392+AC396</f>
        <v>961.84500000000003</v>
      </c>
      <c r="AD391" s="65">
        <f t="shared" si="69"/>
        <v>-1038.155</v>
      </c>
      <c r="AE391" s="69">
        <f>AE392+AE396</f>
        <v>0</v>
      </c>
      <c r="AF391" s="65">
        <f t="shared" si="73"/>
        <v>-1038.155</v>
      </c>
      <c r="AG391" s="69">
        <f>AG392+AG396</f>
        <v>0</v>
      </c>
      <c r="AH391" s="65">
        <f t="shared" si="73"/>
        <v>-1038.155</v>
      </c>
      <c r="AI391" s="69">
        <f>AI392+AI396</f>
        <v>-1000</v>
      </c>
      <c r="AJ391" s="65">
        <f t="shared" si="73"/>
        <v>-2038.155</v>
      </c>
    </row>
    <row r="392" spans="2:36" ht="39.75" customHeight="1" x14ac:dyDescent="0.3">
      <c r="B392" s="11"/>
      <c r="C392" s="138" t="s">
        <v>427</v>
      </c>
      <c r="D392" s="12" t="s">
        <v>203</v>
      </c>
      <c r="E392" s="12"/>
      <c r="F392" s="72"/>
      <c r="G392" s="69">
        <f>G393+G397</f>
        <v>1000</v>
      </c>
      <c r="H392" s="69">
        <f>H393+H394+H395</f>
        <v>0</v>
      </c>
      <c r="I392" s="69">
        <f t="shared" si="75"/>
        <v>1000</v>
      </c>
      <c r="J392" s="73">
        <f>J393+J394+J395</f>
        <v>0</v>
      </c>
      <c r="K392" s="73">
        <f t="shared" si="80"/>
        <v>1000</v>
      </c>
      <c r="L392" s="73">
        <f>L393+L394+L395</f>
        <v>0</v>
      </c>
      <c r="M392" s="74">
        <f t="shared" si="81"/>
        <v>1000</v>
      </c>
      <c r="N392" s="73">
        <f>N393+N394+N395</f>
        <v>0</v>
      </c>
      <c r="O392" s="74">
        <f t="shared" si="74"/>
        <v>1000</v>
      </c>
      <c r="P392" s="73">
        <f>P393+P394+P395</f>
        <v>0</v>
      </c>
      <c r="Q392" s="74">
        <f t="shared" si="76"/>
        <v>1000</v>
      </c>
      <c r="R392" s="73">
        <f>R393+R394+R395</f>
        <v>0</v>
      </c>
      <c r="S392" s="74">
        <f t="shared" si="77"/>
        <v>1000</v>
      </c>
      <c r="T392" s="73">
        <f>T393+T394+T395</f>
        <v>0</v>
      </c>
      <c r="U392" s="74">
        <f t="shared" si="78"/>
        <v>1000</v>
      </c>
      <c r="V392" s="74"/>
      <c r="W392" s="74">
        <f t="shared" si="79"/>
        <v>1000</v>
      </c>
      <c r="X392" s="72">
        <f>X393+X394+X395</f>
        <v>0</v>
      </c>
      <c r="Y392" s="69">
        <f>Y397</f>
        <v>-1000</v>
      </c>
      <c r="Z392" s="69">
        <f t="shared" si="71"/>
        <v>0</v>
      </c>
      <c r="AA392" s="69">
        <f>AA397</f>
        <v>0</v>
      </c>
      <c r="AB392" s="65">
        <v>38.155000000000001</v>
      </c>
      <c r="AC392" s="69">
        <f>AC397+AC399</f>
        <v>461.84500000000003</v>
      </c>
      <c r="AD392" s="65">
        <f t="shared" ref="AB392:AD462" si="82">AB392+AC392</f>
        <v>500</v>
      </c>
      <c r="AE392" s="69">
        <f>AE397+AE399</f>
        <v>0</v>
      </c>
      <c r="AF392" s="65">
        <f t="shared" si="73"/>
        <v>500</v>
      </c>
      <c r="AG392" s="69">
        <f>AG397+AG399</f>
        <v>0</v>
      </c>
      <c r="AH392" s="65">
        <f t="shared" si="73"/>
        <v>500</v>
      </c>
      <c r="AI392" s="69">
        <f>AI397+AI399</f>
        <v>-500</v>
      </c>
      <c r="AJ392" s="65">
        <f t="shared" si="73"/>
        <v>0</v>
      </c>
    </row>
    <row r="393" spans="2:36" ht="81" hidden="1" x14ac:dyDescent="0.3">
      <c r="B393" s="11"/>
      <c r="C393" s="138" t="s">
        <v>204</v>
      </c>
      <c r="D393" s="12" t="s">
        <v>205</v>
      </c>
      <c r="E393" s="12"/>
      <c r="F393" s="72"/>
      <c r="G393" s="69">
        <f>G394+G395+G396</f>
        <v>0</v>
      </c>
      <c r="H393" s="69"/>
      <c r="I393" s="69">
        <f t="shared" si="75"/>
        <v>0</v>
      </c>
      <c r="J393" s="73"/>
      <c r="K393" s="73">
        <f t="shared" si="80"/>
        <v>0</v>
      </c>
      <c r="L393" s="73">
        <v>0</v>
      </c>
      <c r="M393" s="74">
        <f t="shared" si="81"/>
        <v>0</v>
      </c>
      <c r="N393" s="73">
        <v>0</v>
      </c>
      <c r="O393" s="74">
        <f t="shared" si="74"/>
        <v>0</v>
      </c>
      <c r="P393" s="73">
        <v>0</v>
      </c>
      <c r="Q393" s="74">
        <f t="shared" si="76"/>
        <v>0</v>
      </c>
      <c r="R393" s="73">
        <v>0</v>
      </c>
      <c r="S393" s="74">
        <f t="shared" si="77"/>
        <v>0</v>
      </c>
      <c r="T393" s="73">
        <v>0</v>
      </c>
      <c r="U393" s="74">
        <f t="shared" si="78"/>
        <v>0</v>
      </c>
      <c r="V393" s="74"/>
      <c r="W393" s="74">
        <f t="shared" si="79"/>
        <v>0</v>
      </c>
      <c r="X393" s="72"/>
      <c r="Y393" s="69"/>
      <c r="Z393" s="69">
        <f t="shared" si="71"/>
        <v>0</v>
      </c>
      <c r="AA393" s="69"/>
      <c r="AB393" s="65">
        <f t="shared" si="82"/>
        <v>0</v>
      </c>
      <c r="AC393" s="69"/>
      <c r="AD393" s="65">
        <f t="shared" si="82"/>
        <v>0</v>
      </c>
      <c r="AE393" s="69"/>
      <c r="AF393" s="65">
        <f t="shared" si="73"/>
        <v>0</v>
      </c>
      <c r="AG393" s="69"/>
      <c r="AH393" s="65">
        <f t="shared" si="73"/>
        <v>0</v>
      </c>
      <c r="AI393" s="69"/>
      <c r="AJ393" s="65">
        <f t="shared" si="73"/>
        <v>0</v>
      </c>
    </row>
    <row r="394" spans="2:36" ht="182.25" hidden="1" x14ac:dyDescent="0.3">
      <c r="B394" s="11"/>
      <c r="C394" s="138" t="s">
        <v>115</v>
      </c>
      <c r="D394" s="12" t="s">
        <v>205</v>
      </c>
      <c r="E394" s="12">
        <v>100</v>
      </c>
      <c r="F394" s="72">
        <v>1</v>
      </c>
      <c r="G394" s="69"/>
      <c r="H394" s="69"/>
      <c r="I394" s="69">
        <f t="shared" si="75"/>
        <v>0</v>
      </c>
      <c r="J394" s="73"/>
      <c r="K394" s="73">
        <f t="shared" si="80"/>
        <v>0</v>
      </c>
      <c r="L394" s="73">
        <v>0</v>
      </c>
      <c r="M394" s="74">
        <f t="shared" si="81"/>
        <v>0</v>
      </c>
      <c r="N394" s="73">
        <v>0</v>
      </c>
      <c r="O394" s="74">
        <f t="shared" si="74"/>
        <v>0</v>
      </c>
      <c r="P394" s="73">
        <v>0</v>
      </c>
      <c r="Q394" s="74">
        <f t="shared" si="76"/>
        <v>0</v>
      </c>
      <c r="R394" s="73">
        <v>0</v>
      </c>
      <c r="S394" s="74">
        <f t="shared" si="77"/>
        <v>0</v>
      </c>
      <c r="T394" s="73">
        <v>0</v>
      </c>
      <c r="U394" s="74">
        <f t="shared" si="78"/>
        <v>0</v>
      </c>
      <c r="V394" s="74"/>
      <c r="W394" s="74">
        <f t="shared" si="79"/>
        <v>0</v>
      </c>
      <c r="X394" s="72"/>
      <c r="Y394" s="69"/>
      <c r="Z394" s="69">
        <f t="shared" si="71"/>
        <v>0</v>
      </c>
      <c r="AA394" s="69"/>
      <c r="AB394" s="65">
        <f t="shared" si="82"/>
        <v>0</v>
      </c>
      <c r="AC394" s="69"/>
      <c r="AD394" s="65">
        <f t="shared" si="82"/>
        <v>0</v>
      </c>
      <c r="AE394" s="69"/>
      <c r="AF394" s="65">
        <f t="shared" si="73"/>
        <v>0</v>
      </c>
      <c r="AG394" s="69"/>
      <c r="AH394" s="65">
        <f t="shared" si="73"/>
        <v>0</v>
      </c>
      <c r="AI394" s="69"/>
      <c r="AJ394" s="65">
        <f t="shared" si="73"/>
        <v>0</v>
      </c>
    </row>
    <row r="395" spans="2:36" ht="81" hidden="1" x14ac:dyDescent="0.3">
      <c r="B395" s="11"/>
      <c r="C395" s="138" t="s">
        <v>15</v>
      </c>
      <c r="D395" s="12" t="s">
        <v>205</v>
      </c>
      <c r="E395" s="12">
        <v>200</v>
      </c>
      <c r="F395" s="72">
        <v>1</v>
      </c>
      <c r="G395" s="69"/>
      <c r="H395" s="69"/>
      <c r="I395" s="69">
        <f t="shared" si="75"/>
        <v>0</v>
      </c>
      <c r="J395" s="73"/>
      <c r="K395" s="73">
        <f t="shared" si="80"/>
        <v>0</v>
      </c>
      <c r="L395" s="73">
        <v>0</v>
      </c>
      <c r="M395" s="74">
        <f t="shared" si="81"/>
        <v>0</v>
      </c>
      <c r="N395" s="73">
        <v>0</v>
      </c>
      <c r="O395" s="74">
        <f t="shared" ref="O395:O397" si="83">M395+N395</f>
        <v>0</v>
      </c>
      <c r="P395" s="73">
        <v>0</v>
      </c>
      <c r="Q395" s="74">
        <f t="shared" si="76"/>
        <v>0</v>
      </c>
      <c r="R395" s="73">
        <v>0</v>
      </c>
      <c r="S395" s="74">
        <f t="shared" si="77"/>
        <v>0</v>
      </c>
      <c r="T395" s="73">
        <v>0</v>
      </c>
      <c r="U395" s="74">
        <f t="shared" si="78"/>
        <v>0</v>
      </c>
      <c r="V395" s="74"/>
      <c r="W395" s="74">
        <f t="shared" si="79"/>
        <v>0</v>
      </c>
      <c r="X395" s="72"/>
      <c r="Y395" s="69"/>
      <c r="Z395" s="69">
        <f t="shared" si="71"/>
        <v>0</v>
      </c>
      <c r="AA395" s="69"/>
      <c r="AB395" s="65">
        <f t="shared" si="82"/>
        <v>0</v>
      </c>
      <c r="AC395" s="69"/>
      <c r="AD395" s="65">
        <f t="shared" si="82"/>
        <v>0</v>
      </c>
      <c r="AE395" s="69"/>
      <c r="AF395" s="65">
        <f t="shared" si="73"/>
        <v>0</v>
      </c>
      <c r="AG395" s="69"/>
      <c r="AH395" s="65">
        <f t="shared" si="73"/>
        <v>0</v>
      </c>
      <c r="AI395" s="69"/>
      <c r="AJ395" s="65">
        <f t="shared" si="73"/>
        <v>0</v>
      </c>
    </row>
    <row r="396" spans="2:36" ht="40.5" hidden="1" x14ac:dyDescent="0.3">
      <c r="B396" s="11"/>
      <c r="C396" s="138" t="s">
        <v>19</v>
      </c>
      <c r="D396" s="12" t="s">
        <v>205</v>
      </c>
      <c r="E396" s="12">
        <v>800</v>
      </c>
      <c r="F396" s="72">
        <v>1</v>
      </c>
      <c r="G396" s="69"/>
      <c r="H396" s="69">
        <f>H397</f>
        <v>0</v>
      </c>
      <c r="I396" s="69">
        <f t="shared" si="75"/>
        <v>0</v>
      </c>
      <c r="J396" s="73">
        <f>J397</f>
        <v>0</v>
      </c>
      <c r="K396" s="73">
        <f t="shared" si="80"/>
        <v>0</v>
      </c>
      <c r="L396" s="73">
        <f>L397</f>
        <v>0</v>
      </c>
      <c r="M396" s="74">
        <f t="shared" si="81"/>
        <v>0</v>
      </c>
      <c r="N396" s="73">
        <f>N397</f>
        <v>0</v>
      </c>
      <c r="O396" s="74">
        <f t="shared" si="83"/>
        <v>0</v>
      </c>
      <c r="P396" s="73">
        <f>P397</f>
        <v>0</v>
      </c>
      <c r="Q396" s="74">
        <f t="shared" si="76"/>
        <v>0</v>
      </c>
      <c r="R396" s="73">
        <f>R397</f>
        <v>0</v>
      </c>
      <c r="S396" s="74">
        <f t="shared" si="77"/>
        <v>0</v>
      </c>
      <c r="T396" s="73">
        <f>T397</f>
        <v>0</v>
      </c>
      <c r="U396" s="74">
        <f t="shared" si="78"/>
        <v>0</v>
      </c>
      <c r="V396" s="74"/>
      <c r="W396" s="74">
        <f t="shared" si="79"/>
        <v>0</v>
      </c>
      <c r="X396" s="72">
        <f>X397</f>
        <v>0</v>
      </c>
      <c r="Y396" s="69">
        <f>Y397</f>
        <v>-1000</v>
      </c>
      <c r="Z396" s="69">
        <f t="shared" si="71"/>
        <v>-1000</v>
      </c>
      <c r="AA396" s="69">
        <f>AA397</f>
        <v>0</v>
      </c>
      <c r="AB396" s="65">
        <f t="shared" si="82"/>
        <v>-1000</v>
      </c>
      <c r="AC396" s="69">
        <f>AC397</f>
        <v>500</v>
      </c>
      <c r="AD396" s="65">
        <f t="shared" si="82"/>
        <v>-500</v>
      </c>
      <c r="AE396" s="69">
        <f>AE397</f>
        <v>0</v>
      </c>
      <c r="AF396" s="65">
        <f t="shared" si="73"/>
        <v>-500</v>
      </c>
      <c r="AG396" s="69">
        <f>AG397</f>
        <v>0</v>
      </c>
      <c r="AH396" s="65">
        <f t="shared" si="73"/>
        <v>-500</v>
      </c>
      <c r="AI396" s="69">
        <f>AI397</f>
        <v>-500</v>
      </c>
      <c r="AJ396" s="65">
        <f t="shared" si="73"/>
        <v>-1000</v>
      </c>
    </row>
    <row r="397" spans="2:36" ht="141.75" x14ac:dyDescent="0.3">
      <c r="B397" s="11"/>
      <c r="C397" s="138" t="s">
        <v>206</v>
      </c>
      <c r="D397" s="12" t="s">
        <v>207</v>
      </c>
      <c r="E397" s="12"/>
      <c r="F397" s="72"/>
      <c r="G397" s="69">
        <f>G398</f>
        <v>1000</v>
      </c>
      <c r="H397" s="69"/>
      <c r="I397" s="69">
        <f t="shared" si="75"/>
        <v>1000</v>
      </c>
      <c r="J397" s="73"/>
      <c r="K397" s="73">
        <f t="shared" si="80"/>
        <v>1000</v>
      </c>
      <c r="L397" s="73"/>
      <c r="M397" s="74">
        <f t="shared" si="81"/>
        <v>1000</v>
      </c>
      <c r="N397" s="73"/>
      <c r="O397" s="74">
        <f t="shared" si="83"/>
        <v>1000</v>
      </c>
      <c r="P397" s="73"/>
      <c r="Q397" s="74">
        <f t="shared" si="76"/>
        <v>1000</v>
      </c>
      <c r="R397" s="73"/>
      <c r="S397" s="74">
        <f t="shared" si="77"/>
        <v>1000</v>
      </c>
      <c r="T397" s="73">
        <v>0</v>
      </c>
      <c r="U397" s="74">
        <f t="shared" si="78"/>
        <v>1000</v>
      </c>
      <c r="V397" s="74"/>
      <c r="W397" s="74">
        <f t="shared" si="79"/>
        <v>1000</v>
      </c>
      <c r="X397" s="72"/>
      <c r="Y397" s="69">
        <f>Y398</f>
        <v>-1000</v>
      </c>
      <c r="Z397" s="69">
        <f t="shared" si="71"/>
        <v>0</v>
      </c>
      <c r="AA397" s="69">
        <f>AA398</f>
        <v>0</v>
      </c>
      <c r="AB397" s="65">
        <f t="shared" si="82"/>
        <v>0</v>
      </c>
      <c r="AC397" s="69">
        <f>AC398</f>
        <v>500</v>
      </c>
      <c r="AD397" s="65">
        <f t="shared" si="82"/>
        <v>500</v>
      </c>
      <c r="AE397" s="69">
        <f>AE398</f>
        <v>0</v>
      </c>
      <c r="AF397" s="65">
        <f t="shared" si="73"/>
        <v>500</v>
      </c>
      <c r="AG397" s="69">
        <f>AG398</f>
        <v>0</v>
      </c>
      <c r="AH397" s="65">
        <f t="shared" si="73"/>
        <v>500</v>
      </c>
      <c r="AI397" s="69">
        <f>AI398</f>
        <v>-500</v>
      </c>
      <c r="AJ397" s="65">
        <f t="shared" si="73"/>
        <v>0</v>
      </c>
    </row>
    <row r="398" spans="2:36" ht="81" x14ac:dyDescent="0.3">
      <c r="B398" s="11"/>
      <c r="C398" s="138" t="s">
        <v>21</v>
      </c>
      <c r="D398" s="12" t="s">
        <v>207</v>
      </c>
      <c r="E398" s="12">
        <v>600</v>
      </c>
      <c r="F398" s="72">
        <v>1</v>
      </c>
      <c r="G398" s="69">
        <v>1000</v>
      </c>
      <c r="H398" s="69">
        <f>H400</f>
        <v>0</v>
      </c>
      <c r="I398" s="69">
        <f t="shared" si="75"/>
        <v>1000</v>
      </c>
      <c r="J398" s="73">
        <f>J400</f>
        <v>0</v>
      </c>
      <c r="K398" s="73"/>
      <c r="L398" s="73"/>
      <c r="M398" s="74"/>
      <c r="N398" s="73"/>
      <c r="O398" s="78"/>
      <c r="P398" s="78"/>
      <c r="Q398" s="78"/>
      <c r="R398" s="73"/>
      <c r="S398" s="74"/>
      <c r="T398" s="73"/>
      <c r="U398" s="74"/>
      <c r="V398" s="74"/>
      <c r="W398" s="74"/>
      <c r="X398" s="72">
        <f>X400</f>
        <v>0</v>
      </c>
      <c r="Y398" s="69">
        <v>-1000</v>
      </c>
      <c r="Z398" s="69">
        <f t="shared" si="71"/>
        <v>0</v>
      </c>
      <c r="AA398" s="69">
        <v>0</v>
      </c>
      <c r="AB398" s="65">
        <f t="shared" si="82"/>
        <v>0</v>
      </c>
      <c r="AC398" s="69">
        <v>500</v>
      </c>
      <c r="AD398" s="65">
        <f t="shared" si="82"/>
        <v>500</v>
      </c>
      <c r="AE398" s="69"/>
      <c r="AF398" s="65">
        <f t="shared" si="73"/>
        <v>500</v>
      </c>
      <c r="AG398" s="69"/>
      <c r="AH398" s="65">
        <f t="shared" si="73"/>
        <v>500</v>
      </c>
      <c r="AI398" s="69">
        <v>-500</v>
      </c>
      <c r="AJ398" s="65">
        <f t="shared" si="73"/>
        <v>0</v>
      </c>
    </row>
    <row r="399" spans="2:36" ht="101.25" x14ac:dyDescent="0.3">
      <c r="B399" s="11"/>
      <c r="C399" s="138" t="s">
        <v>392</v>
      </c>
      <c r="D399" s="12" t="s">
        <v>208</v>
      </c>
      <c r="E399" s="12"/>
      <c r="F399" s="72"/>
      <c r="G399" s="69">
        <f>G401</f>
        <v>38.155000000000001</v>
      </c>
      <c r="H399" s="69">
        <f>H401</f>
        <v>0</v>
      </c>
      <c r="I399" s="69">
        <f t="shared" si="75"/>
        <v>38.155000000000001</v>
      </c>
      <c r="J399" s="73">
        <f>J401</f>
        <v>0</v>
      </c>
      <c r="K399" s="73">
        <f t="shared" ref="K399" si="84">I399+J399</f>
        <v>38.155000000000001</v>
      </c>
      <c r="L399" s="73">
        <f>L401</f>
        <v>0</v>
      </c>
      <c r="M399" s="74">
        <f t="shared" si="81"/>
        <v>38.155000000000001</v>
      </c>
      <c r="N399" s="73">
        <f>N401</f>
        <v>0</v>
      </c>
      <c r="O399" s="78">
        <f>M399+N399</f>
        <v>38.155000000000001</v>
      </c>
      <c r="P399" s="73">
        <f>P400</f>
        <v>0</v>
      </c>
      <c r="Q399" s="74">
        <f t="shared" ref="Q399" si="85">O399+P399</f>
        <v>38.155000000000001</v>
      </c>
      <c r="R399" s="73">
        <f>R400</f>
        <v>0</v>
      </c>
      <c r="S399" s="74">
        <f t="shared" si="77"/>
        <v>38.155000000000001</v>
      </c>
      <c r="T399" s="73">
        <f>T400</f>
        <v>0</v>
      </c>
      <c r="U399" s="74">
        <f>U400</f>
        <v>0</v>
      </c>
      <c r="V399" s="74">
        <f>V400</f>
        <v>0</v>
      </c>
      <c r="W399" s="74">
        <f>W400</f>
        <v>0</v>
      </c>
      <c r="X399" s="72">
        <f>X401</f>
        <v>0</v>
      </c>
      <c r="Y399" s="69">
        <f>Y401</f>
        <v>0</v>
      </c>
      <c r="Z399" s="69">
        <f t="shared" si="71"/>
        <v>38.155000000000001</v>
      </c>
      <c r="AA399" s="69">
        <f>AA401</f>
        <v>0</v>
      </c>
      <c r="AB399" s="65">
        <f t="shared" si="82"/>
        <v>38.155000000000001</v>
      </c>
      <c r="AC399" s="69">
        <f>AC401</f>
        <v>-38.155000000000001</v>
      </c>
      <c r="AD399" s="65">
        <f t="shared" si="82"/>
        <v>0</v>
      </c>
      <c r="AE399" s="69">
        <f>AE401</f>
        <v>0</v>
      </c>
      <c r="AF399" s="65">
        <f t="shared" si="73"/>
        <v>0</v>
      </c>
      <c r="AG399" s="69">
        <f>AG401</f>
        <v>0</v>
      </c>
      <c r="AH399" s="65">
        <f t="shared" si="73"/>
        <v>0</v>
      </c>
      <c r="AI399" s="69">
        <f>AI401</f>
        <v>0</v>
      </c>
      <c r="AJ399" s="65">
        <f t="shared" si="73"/>
        <v>0</v>
      </c>
    </row>
    <row r="400" spans="2:36" ht="60.75" x14ac:dyDescent="0.3">
      <c r="B400" s="11"/>
      <c r="C400" s="138" t="s">
        <v>393</v>
      </c>
      <c r="D400" s="12" t="s">
        <v>208</v>
      </c>
      <c r="E400" s="12"/>
      <c r="F400" s="72"/>
      <c r="G400" s="69">
        <f>G402</f>
        <v>0</v>
      </c>
      <c r="H400" s="69"/>
      <c r="I400" s="69">
        <f t="shared" si="75"/>
        <v>0</v>
      </c>
      <c r="J400" s="73"/>
      <c r="K400" s="73">
        <f t="shared" si="80"/>
        <v>0</v>
      </c>
      <c r="L400" s="73"/>
      <c r="M400" s="74">
        <f t="shared" si="81"/>
        <v>0</v>
      </c>
      <c r="N400" s="73"/>
      <c r="O400" s="74">
        <f>M400+N400</f>
        <v>0</v>
      </c>
      <c r="P400" s="73"/>
      <c r="Q400" s="74">
        <f t="shared" si="76"/>
        <v>0</v>
      </c>
      <c r="R400" s="73"/>
      <c r="S400" s="74">
        <f t="shared" si="77"/>
        <v>0</v>
      </c>
      <c r="T400" s="73">
        <v>0</v>
      </c>
      <c r="U400" s="74">
        <f t="shared" si="78"/>
        <v>0</v>
      </c>
      <c r="V400" s="74"/>
      <c r="W400" s="74">
        <f t="shared" si="79"/>
        <v>0</v>
      </c>
      <c r="X400" s="72"/>
      <c r="Y400" s="69">
        <v>0</v>
      </c>
      <c r="Z400" s="69">
        <f t="shared" si="71"/>
        <v>0</v>
      </c>
      <c r="AA400" s="69">
        <v>0</v>
      </c>
      <c r="AB400" s="65">
        <f>AB401</f>
        <v>38.155000000000001</v>
      </c>
      <c r="AC400" s="69">
        <f>AC401</f>
        <v>-38.155000000000001</v>
      </c>
      <c r="AD400" s="65">
        <f t="shared" si="82"/>
        <v>0</v>
      </c>
      <c r="AE400" s="69">
        <f>AE401</f>
        <v>0</v>
      </c>
      <c r="AF400" s="65">
        <f t="shared" si="73"/>
        <v>0</v>
      </c>
      <c r="AG400" s="69">
        <f>AG401</f>
        <v>0</v>
      </c>
      <c r="AH400" s="65">
        <f t="shared" si="73"/>
        <v>0</v>
      </c>
      <c r="AI400" s="69">
        <f>AI401</f>
        <v>0</v>
      </c>
      <c r="AJ400" s="65">
        <f t="shared" si="73"/>
        <v>0</v>
      </c>
    </row>
    <row r="401" spans="2:36" ht="81" x14ac:dyDescent="0.3">
      <c r="B401" s="11"/>
      <c r="C401" s="138" t="s">
        <v>21</v>
      </c>
      <c r="D401" s="12" t="s">
        <v>208</v>
      </c>
      <c r="E401" s="12">
        <v>600</v>
      </c>
      <c r="F401" s="72">
        <v>5</v>
      </c>
      <c r="G401" s="69">
        <v>38.155000000000001</v>
      </c>
      <c r="H401" s="69">
        <f>H402</f>
        <v>0</v>
      </c>
      <c r="I401" s="69">
        <f t="shared" si="75"/>
        <v>38.155000000000001</v>
      </c>
      <c r="J401" s="73">
        <f>J402</f>
        <v>0</v>
      </c>
      <c r="K401" s="73">
        <f t="shared" ref="K401:K402" si="86">I401+J401</f>
        <v>38.155000000000001</v>
      </c>
      <c r="L401" s="73">
        <f>L402</f>
        <v>0</v>
      </c>
      <c r="M401" s="74">
        <f t="shared" si="81"/>
        <v>38.155000000000001</v>
      </c>
      <c r="N401" s="73">
        <f>N402</f>
        <v>0</v>
      </c>
      <c r="O401" s="74">
        <f>O402</f>
        <v>0</v>
      </c>
      <c r="P401" s="73">
        <f>P402</f>
        <v>0</v>
      </c>
      <c r="Q401" s="74">
        <f t="shared" ref="Q401:Q402" si="87">O401+P401</f>
        <v>0</v>
      </c>
      <c r="R401" s="73"/>
      <c r="S401" s="74">
        <f t="shared" si="77"/>
        <v>0</v>
      </c>
      <c r="T401" s="73">
        <f t="shared" ref="T401:AA401" si="88">T402</f>
        <v>0</v>
      </c>
      <c r="U401" s="78">
        <f t="shared" si="88"/>
        <v>0</v>
      </c>
      <c r="V401" s="74">
        <f t="shared" si="88"/>
        <v>0</v>
      </c>
      <c r="W401" s="78">
        <f t="shared" si="88"/>
        <v>0</v>
      </c>
      <c r="X401" s="72">
        <f t="shared" si="88"/>
        <v>0</v>
      </c>
      <c r="Y401" s="69">
        <f t="shared" si="88"/>
        <v>0</v>
      </c>
      <c r="Z401" s="69">
        <f t="shared" si="71"/>
        <v>38.155000000000001</v>
      </c>
      <c r="AA401" s="69">
        <f t="shared" si="88"/>
        <v>0</v>
      </c>
      <c r="AB401" s="65">
        <f t="shared" si="82"/>
        <v>38.155000000000001</v>
      </c>
      <c r="AC401" s="69">
        <v>-38.155000000000001</v>
      </c>
      <c r="AD401" s="65">
        <f t="shared" si="82"/>
        <v>0</v>
      </c>
      <c r="AE401" s="69"/>
      <c r="AF401" s="65">
        <f t="shared" si="73"/>
        <v>0</v>
      </c>
      <c r="AG401" s="69"/>
      <c r="AH401" s="65">
        <f t="shared" si="73"/>
        <v>0</v>
      </c>
      <c r="AI401" s="69">
        <v>0</v>
      </c>
      <c r="AJ401" s="65">
        <f t="shared" si="73"/>
        <v>0</v>
      </c>
    </row>
    <row r="402" spans="2:36" ht="101.25" hidden="1" x14ac:dyDescent="0.3">
      <c r="B402" s="11"/>
      <c r="C402" s="134" t="s">
        <v>392</v>
      </c>
      <c r="D402" s="12" t="s">
        <v>208</v>
      </c>
      <c r="E402" s="12"/>
      <c r="F402" s="72"/>
      <c r="G402" s="69">
        <f>G403</f>
        <v>0</v>
      </c>
      <c r="H402" s="69"/>
      <c r="I402" s="69">
        <f t="shared" si="75"/>
        <v>0</v>
      </c>
      <c r="J402" s="73"/>
      <c r="K402" s="73">
        <f t="shared" si="86"/>
        <v>0</v>
      </c>
      <c r="L402" s="73"/>
      <c r="M402" s="74">
        <f t="shared" si="81"/>
        <v>0</v>
      </c>
      <c r="N402" s="73"/>
      <c r="O402" s="74">
        <v>0</v>
      </c>
      <c r="P402" s="73"/>
      <c r="Q402" s="74">
        <f t="shared" si="87"/>
        <v>0</v>
      </c>
      <c r="R402" s="73"/>
      <c r="S402" s="74">
        <f t="shared" si="77"/>
        <v>0</v>
      </c>
      <c r="T402" s="73"/>
      <c r="U402" s="78">
        <f>T402+S402</f>
        <v>0</v>
      </c>
      <c r="V402" s="74"/>
      <c r="W402" s="78">
        <f>V402+U402</f>
        <v>0</v>
      </c>
      <c r="X402" s="72"/>
      <c r="Y402" s="69"/>
      <c r="Z402" s="69">
        <f t="shared" si="71"/>
        <v>0</v>
      </c>
      <c r="AA402" s="69"/>
      <c r="AB402" s="65">
        <f t="shared" si="82"/>
        <v>0</v>
      </c>
      <c r="AC402" s="69"/>
      <c r="AD402" s="65">
        <f t="shared" si="82"/>
        <v>0</v>
      </c>
      <c r="AE402" s="69"/>
      <c r="AF402" s="65">
        <f t="shared" si="73"/>
        <v>0</v>
      </c>
      <c r="AG402" s="69"/>
      <c r="AH402" s="65">
        <f t="shared" si="73"/>
        <v>0</v>
      </c>
      <c r="AI402" s="69"/>
      <c r="AJ402" s="65">
        <f t="shared" si="73"/>
        <v>0</v>
      </c>
    </row>
    <row r="403" spans="2:36" ht="81" hidden="1" x14ac:dyDescent="0.3">
      <c r="B403" s="11"/>
      <c r="C403" s="134" t="s">
        <v>21</v>
      </c>
      <c r="D403" s="12" t="s">
        <v>208</v>
      </c>
      <c r="E403" s="12">
        <v>600</v>
      </c>
      <c r="F403" s="72">
        <v>5</v>
      </c>
      <c r="G403" s="69">
        <v>0</v>
      </c>
      <c r="H403" s="69">
        <f>H404</f>
        <v>0</v>
      </c>
      <c r="I403" s="69">
        <f t="shared" si="75"/>
        <v>0</v>
      </c>
      <c r="J403" s="73">
        <f>J404</f>
        <v>0</v>
      </c>
      <c r="K403" s="73">
        <f t="shared" ref="K403:K404" si="89">I403+J403</f>
        <v>0</v>
      </c>
      <c r="L403" s="73">
        <f>L404</f>
        <v>0</v>
      </c>
      <c r="M403" s="74">
        <f t="shared" si="81"/>
        <v>0</v>
      </c>
      <c r="N403" s="73">
        <f>N404</f>
        <v>0</v>
      </c>
      <c r="O403" s="74">
        <f>O404</f>
        <v>0</v>
      </c>
      <c r="P403" s="73">
        <f>P404</f>
        <v>0</v>
      </c>
      <c r="Q403" s="74">
        <f t="shared" ref="Q403:Q404" si="90">O403+P403</f>
        <v>0</v>
      </c>
      <c r="R403" s="73">
        <f>R404</f>
        <v>0</v>
      </c>
      <c r="S403" s="74">
        <f t="shared" si="77"/>
        <v>0</v>
      </c>
      <c r="T403" s="73">
        <f t="shared" ref="T403:AI403" si="91">T404</f>
        <v>0</v>
      </c>
      <c r="U403" s="74">
        <f t="shared" si="91"/>
        <v>0</v>
      </c>
      <c r="V403" s="74">
        <f t="shared" si="91"/>
        <v>0</v>
      </c>
      <c r="W403" s="78">
        <f t="shared" si="91"/>
        <v>0</v>
      </c>
      <c r="X403" s="72">
        <f t="shared" si="91"/>
        <v>0</v>
      </c>
      <c r="Y403" s="69">
        <f t="shared" si="91"/>
        <v>0</v>
      </c>
      <c r="Z403" s="69">
        <f t="shared" si="71"/>
        <v>0</v>
      </c>
      <c r="AA403" s="69">
        <f t="shared" si="91"/>
        <v>0</v>
      </c>
      <c r="AB403" s="65">
        <f t="shared" si="82"/>
        <v>0</v>
      </c>
      <c r="AC403" s="69">
        <f t="shared" si="91"/>
        <v>0</v>
      </c>
      <c r="AD403" s="65">
        <f t="shared" si="82"/>
        <v>0</v>
      </c>
      <c r="AE403" s="69">
        <f t="shared" si="91"/>
        <v>0</v>
      </c>
      <c r="AF403" s="65">
        <f t="shared" si="73"/>
        <v>0</v>
      </c>
      <c r="AG403" s="69">
        <f t="shared" si="91"/>
        <v>0</v>
      </c>
      <c r="AH403" s="65">
        <f t="shared" si="73"/>
        <v>0</v>
      </c>
      <c r="AI403" s="69">
        <f t="shared" si="91"/>
        <v>0</v>
      </c>
      <c r="AJ403" s="65">
        <f t="shared" si="73"/>
        <v>0</v>
      </c>
    </row>
    <row r="404" spans="2:36" ht="40.5" hidden="1" x14ac:dyDescent="0.3">
      <c r="B404" s="11"/>
      <c r="C404" s="134" t="s">
        <v>394</v>
      </c>
      <c r="D404" s="12" t="s">
        <v>383</v>
      </c>
      <c r="E404" s="12"/>
      <c r="F404" s="72"/>
      <c r="G404" s="69">
        <f>G405</f>
        <v>0</v>
      </c>
      <c r="H404" s="69"/>
      <c r="I404" s="69">
        <f t="shared" si="75"/>
        <v>0</v>
      </c>
      <c r="J404" s="73"/>
      <c r="K404" s="73">
        <f t="shared" si="89"/>
        <v>0</v>
      </c>
      <c r="L404" s="73"/>
      <c r="M404" s="74">
        <f t="shared" si="81"/>
        <v>0</v>
      </c>
      <c r="N404" s="73"/>
      <c r="O404" s="74">
        <v>0</v>
      </c>
      <c r="P404" s="73">
        <v>0</v>
      </c>
      <c r="Q404" s="74">
        <f t="shared" si="90"/>
        <v>0</v>
      </c>
      <c r="R404" s="73"/>
      <c r="S404" s="74">
        <f t="shared" si="77"/>
        <v>0</v>
      </c>
      <c r="T404" s="73">
        <v>0</v>
      </c>
      <c r="U404" s="78">
        <f>T404+S404</f>
        <v>0</v>
      </c>
      <c r="V404" s="74"/>
      <c r="W404" s="78">
        <f>V404+U404</f>
        <v>0</v>
      </c>
      <c r="X404" s="72">
        <v>0</v>
      </c>
      <c r="Y404" s="69"/>
      <c r="Z404" s="69">
        <f t="shared" si="71"/>
        <v>0</v>
      </c>
      <c r="AA404" s="69"/>
      <c r="AB404" s="65">
        <f t="shared" si="82"/>
        <v>0</v>
      </c>
      <c r="AC404" s="69"/>
      <c r="AD404" s="65">
        <f t="shared" si="82"/>
        <v>0</v>
      </c>
      <c r="AE404" s="69"/>
      <c r="AF404" s="65">
        <f t="shared" si="73"/>
        <v>0</v>
      </c>
      <c r="AG404" s="69"/>
      <c r="AH404" s="65">
        <f t="shared" si="73"/>
        <v>0</v>
      </c>
      <c r="AI404" s="69"/>
      <c r="AJ404" s="65">
        <f t="shared" si="73"/>
        <v>0</v>
      </c>
    </row>
    <row r="405" spans="2:36" ht="81" hidden="1" x14ac:dyDescent="0.3">
      <c r="B405" s="11"/>
      <c r="C405" s="134" t="s">
        <v>21</v>
      </c>
      <c r="D405" s="12" t="s">
        <v>383</v>
      </c>
      <c r="E405" s="12">
        <v>600</v>
      </c>
      <c r="F405" s="72">
        <v>5</v>
      </c>
      <c r="G405" s="69">
        <v>0</v>
      </c>
      <c r="H405" s="69"/>
      <c r="I405" s="69">
        <f t="shared" si="75"/>
        <v>0</v>
      </c>
      <c r="J405" s="73"/>
      <c r="K405" s="73"/>
      <c r="L405" s="73"/>
      <c r="M405" s="74"/>
      <c r="N405" s="73"/>
      <c r="O405" s="74"/>
      <c r="P405" s="73"/>
      <c r="Q405" s="74"/>
      <c r="R405" s="73"/>
      <c r="S405" s="74"/>
      <c r="T405" s="73">
        <f t="shared" ref="T405:W406" si="92">T406</f>
        <v>0</v>
      </c>
      <c r="U405" s="78">
        <f t="shared" si="92"/>
        <v>0</v>
      </c>
      <c r="V405" s="78">
        <f t="shared" si="92"/>
        <v>0</v>
      </c>
      <c r="W405" s="78">
        <f t="shared" si="92"/>
        <v>0</v>
      </c>
      <c r="X405" s="72"/>
      <c r="Y405" s="69"/>
      <c r="Z405" s="69">
        <f t="shared" si="71"/>
        <v>0</v>
      </c>
      <c r="AA405" s="69"/>
      <c r="AB405" s="65">
        <f t="shared" si="82"/>
        <v>0</v>
      </c>
      <c r="AC405" s="69"/>
      <c r="AD405" s="65">
        <f t="shared" si="82"/>
        <v>0</v>
      </c>
      <c r="AE405" s="69"/>
      <c r="AF405" s="65">
        <f t="shared" si="73"/>
        <v>0</v>
      </c>
      <c r="AG405" s="69"/>
      <c r="AH405" s="65">
        <f t="shared" si="73"/>
        <v>0</v>
      </c>
      <c r="AI405" s="69"/>
      <c r="AJ405" s="65">
        <f t="shared" si="73"/>
        <v>0</v>
      </c>
    </row>
    <row r="406" spans="2:36" ht="60.75" hidden="1" x14ac:dyDescent="0.3">
      <c r="B406" s="11"/>
      <c r="C406" s="134" t="s">
        <v>395</v>
      </c>
      <c r="D406" s="12" t="s">
        <v>388</v>
      </c>
      <c r="E406" s="12"/>
      <c r="F406" s="72"/>
      <c r="G406" s="69"/>
      <c r="H406" s="69"/>
      <c r="I406" s="69">
        <f t="shared" si="75"/>
        <v>0</v>
      </c>
      <c r="J406" s="73"/>
      <c r="K406" s="73"/>
      <c r="L406" s="73"/>
      <c r="M406" s="74"/>
      <c r="N406" s="73"/>
      <c r="O406" s="74"/>
      <c r="P406" s="73"/>
      <c r="Q406" s="74"/>
      <c r="R406" s="73"/>
      <c r="S406" s="74"/>
      <c r="T406" s="73">
        <f t="shared" si="92"/>
        <v>0</v>
      </c>
      <c r="U406" s="78">
        <f t="shared" si="92"/>
        <v>0</v>
      </c>
      <c r="V406" s="78">
        <f t="shared" si="92"/>
        <v>0</v>
      </c>
      <c r="W406" s="78">
        <f t="shared" si="92"/>
        <v>0</v>
      </c>
      <c r="X406" s="72"/>
      <c r="Y406" s="69"/>
      <c r="Z406" s="69">
        <f t="shared" si="71"/>
        <v>0</v>
      </c>
      <c r="AA406" s="69"/>
      <c r="AB406" s="65">
        <f t="shared" si="82"/>
        <v>0</v>
      </c>
      <c r="AC406" s="69"/>
      <c r="AD406" s="65">
        <f t="shared" si="82"/>
        <v>0</v>
      </c>
      <c r="AE406" s="69"/>
      <c r="AF406" s="65">
        <f t="shared" si="73"/>
        <v>0</v>
      </c>
      <c r="AG406" s="69"/>
      <c r="AH406" s="65">
        <f t="shared" si="73"/>
        <v>0</v>
      </c>
      <c r="AI406" s="69"/>
      <c r="AJ406" s="65">
        <f t="shared" si="73"/>
        <v>0</v>
      </c>
    </row>
    <row r="407" spans="2:36" ht="40.5" hidden="1" x14ac:dyDescent="0.3">
      <c r="B407" s="11"/>
      <c r="C407" s="134" t="s">
        <v>66</v>
      </c>
      <c r="D407" s="12" t="s">
        <v>387</v>
      </c>
      <c r="E407" s="12"/>
      <c r="F407" s="72"/>
      <c r="G407" s="69"/>
      <c r="H407" s="69"/>
      <c r="I407" s="69">
        <f t="shared" si="75"/>
        <v>0</v>
      </c>
      <c r="J407" s="73"/>
      <c r="K407" s="73"/>
      <c r="L407" s="73"/>
      <c r="M407" s="74"/>
      <c r="N407" s="73"/>
      <c r="O407" s="74"/>
      <c r="P407" s="73"/>
      <c r="Q407" s="74"/>
      <c r="R407" s="73"/>
      <c r="S407" s="74"/>
      <c r="T407" s="73"/>
      <c r="U407" s="78">
        <f>T407+S407</f>
        <v>0</v>
      </c>
      <c r="V407" s="78"/>
      <c r="W407" s="78">
        <f>V407+U407</f>
        <v>0</v>
      </c>
      <c r="X407" s="72"/>
      <c r="Y407" s="69"/>
      <c r="Z407" s="69">
        <f t="shared" si="71"/>
        <v>0</v>
      </c>
      <c r="AA407" s="69"/>
      <c r="AB407" s="65">
        <f t="shared" si="82"/>
        <v>0</v>
      </c>
      <c r="AC407" s="69"/>
      <c r="AD407" s="65">
        <f t="shared" si="82"/>
        <v>0</v>
      </c>
      <c r="AE407" s="69"/>
      <c r="AF407" s="65">
        <f t="shared" si="73"/>
        <v>0</v>
      </c>
      <c r="AG407" s="69"/>
      <c r="AH407" s="65">
        <f t="shared" si="73"/>
        <v>0</v>
      </c>
      <c r="AI407" s="69"/>
      <c r="AJ407" s="65">
        <f t="shared" si="73"/>
        <v>0</v>
      </c>
    </row>
    <row r="408" spans="2:36" ht="81" hidden="1" x14ac:dyDescent="0.3">
      <c r="B408" s="11"/>
      <c r="C408" s="134" t="s">
        <v>21</v>
      </c>
      <c r="D408" s="12" t="s">
        <v>387</v>
      </c>
      <c r="E408" s="12">
        <v>600</v>
      </c>
      <c r="F408" s="72"/>
      <c r="G408" s="69"/>
      <c r="H408" s="69">
        <f>H412+H409</f>
        <v>0</v>
      </c>
      <c r="I408" s="69">
        <f t="shared" si="75"/>
        <v>0</v>
      </c>
      <c r="J408" s="73">
        <f>J412+J409</f>
        <v>0</v>
      </c>
      <c r="K408" s="73">
        <f t="shared" si="80"/>
        <v>0</v>
      </c>
      <c r="L408" s="73">
        <f>L412+L409</f>
        <v>0</v>
      </c>
      <c r="M408" s="74">
        <f>K408+L408</f>
        <v>0</v>
      </c>
      <c r="N408" s="73">
        <f>N412+N409</f>
        <v>0</v>
      </c>
      <c r="O408" s="74">
        <f>M408+N408</f>
        <v>0</v>
      </c>
      <c r="P408" s="73">
        <f>P412+P409</f>
        <v>0</v>
      </c>
      <c r="Q408" s="74">
        <f t="shared" si="76"/>
        <v>0</v>
      </c>
      <c r="R408" s="73">
        <f>R412+R409</f>
        <v>0</v>
      </c>
      <c r="S408" s="74">
        <f t="shared" si="77"/>
        <v>0</v>
      </c>
      <c r="T408" s="73">
        <f>T412+T409</f>
        <v>0</v>
      </c>
      <c r="U408" s="74">
        <f t="shared" si="78"/>
        <v>0</v>
      </c>
      <c r="V408" s="74"/>
      <c r="W408" s="74">
        <f t="shared" si="79"/>
        <v>0</v>
      </c>
      <c r="X408" s="72">
        <f>X412</f>
        <v>0</v>
      </c>
      <c r="Y408" s="69">
        <f>Y412+Y409</f>
        <v>-4000</v>
      </c>
      <c r="Z408" s="69">
        <f t="shared" si="71"/>
        <v>-4000</v>
      </c>
      <c r="AA408" s="69">
        <f>AA412+AA409</f>
        <v>0</v>
      </c>
      <c r="AB408" s="65">
        <f t="shared" si="82"/>
        <v>-4000</v>
      </c>
      <c r="AC408" s="69">
        <f>AC412+AC409</f>
        <v>9600</v>
      </c>
      <c r="AD408" s="65">
        <f t="shared" si="82"/>
        <v>5600</v>
      </c>
      <c r="AE408" s="69">
        <f>AE412+AE409</f>
        <v>0</v>
      </c>
      <c r="AF408" s="65">
        <f t="shared" si="73"/>
        <v>5600</v>
      </c>
      <c r="AG408" s="69">
        <f>AG412+AG409</f>
        <v>-473.62700000000001</v>
      </c>
      <c r="AH408" s="65">
        <f t="shared" si="73"/>
        <v>5126.3729999999996</v>
      </c>
      <c r="AI408" s="69">
        <f>AI412+AI409</f>
        <v>0</v>
      </c>
      <c r="AJ408" s="65">
        <f t="shared" si="73"/>
        <v>5126.3729999999996</v>
      </c>
    </row>
    <row r="409" spans="2:36" ht="127.5" customHeight="1" x14ac:dyDescent="0.25">
      <c r="B409" s="39">
        <v>13</v>
      </c>
      <c r="C409" s="133" t="s">
        <v>405</v>
      </c>
      <c r="D409" s="23" t="s">
        <v>209</v>
      </c>
      <c r="E409" s="23"/>
      <c r="F409" s="23"/>
      <c r="G409" s="68">
        <f>G410+G413</f>
        <v>4473.6270000000004</v>
      </c>
      <c r="H409" s="69"/>
      <c r="I409" s="68">
        <f t="shared" si="75"/>
        <v>4473.6270000000004</v>
      </c>
      <c r="J409" s="70">
        <f>J410</f>
        <v>0</v>
      </c>
      <c r="K409" s="70">
        <f>I409+J409</f>
        <v>4473.6270000000004</v>
      </c>
      <c r="L409" s="70">
        <f>L410</f>
        <v>0</v>
      </c>
      <c r="M409" s="71">
        <f>K409+L409</f>
        <v>4473.6270000000004</v>
      </c>
      <c r="N409" s="70">
        <f>N410</f>
        <v>0</v>
      </c>
      <c r="O409" s="71">
        <f>M409+N409</f>
        <v>4473.6270000000004</v>
      </c>
      <c r="P409" s="70">
        <f>P410</f>
        <v>0</v>
      </c>
      <c r="Q409" s="71">
        <f t="shared" si="76"/>
        <v>4473.6270000000004</v>
      </c>
      <c r="R409" s="70">
        <f>R410</f>
        <v>0</v>
      </c>
      <c r="S409" s="71">
        <f t="shared" si="77"/>
        <v>4473.6270000000004</v>
      </c>
      <c r="T409" s="70">
        <f>T410</f>
        <v>0</v>
      </c>
      <c r="U409" s="71">
        <f t="shared" si="78"/>
        <v>4473.6270000000004</v>
      </c>
      <c r="V409" s="71">
        <f>V410</f>
        <v>0</v>
      </c>
      <c r="W409" s="100">
        <f>W410</f>
        <v>4000</v>
      </c>
      <c r="X409" s="39"/>
      <c r="Y409" s="84">
        <f>Y410+Y413</f>
        <v>-2000</v>
      </c>
      <c r="Z409" s="68">
        <f t="shared" si="71"/>
        <v>2473.6270000000004</v>
      </c>
      <c r="AA409" s="84">
        <f>AA410+AA413</f>
        <v>0</v>
      </c>
      <c r="AB409" s="66">
        <f t="shared" si="82"/>
        <v>2473.6270000000004</v>
      </c>
      <c r="AC409" s="84">
        <f>AC410+AC413</f>
        <v>7600</v>
      </c>
      <c r="AD409" s="66">
        <f t="shared" si="82"/>
        <v>10073.627</v>
      </c>
      <c r="AE409" s="84">
        <f>AE410+AE413</f>
        <v>0</v>
      </c>
      <c r="AF409" s="66">
        <f t="shared" si="73"/>
        <v>10073.627</v>
      </c>
      <c r="AG409" s="84">
        <f>AG410+AG413</f>
        <v>-473.62700000000001</v>
      </c>
      <c r="AH409" s="66">
        <f t="shared" si="73"/>
        <v>9600</v>
      </c>
      <c r="AI409" s="84">
        <f>AI410+AI413</f>
        <v>0</v>
      </c>
      <c r="AJ409" s="66">
        <f t="shared" si="73"/>
        <v>9600</v>
      </c>
    </row>
    <row r="410" spans="2:36" ht="101.25" x14ac:dyDescent="0.3">
      <c r="B410" s="11"/>
      <c r="C410" s="134" t="s">
        <v>396</v>
      </c>
      <c r="D410" s="12" t="s">
        <v>373</v>
      </c>
      <c r="E410" s="12"/>
      <c r="F410" s="12"/>
      <c r="G410" s="69">
        <f>G411</f>
        <v>4000</v>
      </c>
      <c r="H410" s="69"/>
      <c r="I410" s="69">
        <f t="shared" si="75"/>
        <v>4000</v>
      </c>
      <c r="J410" s="73">
        <f>J411</f>
        <v>0</v>
      </c>
      <c r="K410" s="73">
        <f>I410+J410</f>
        <v>4000</v>
      </c>
      <c r="L410" s="73">
        <f>L411</f>
        <v>0</v>
      </c>
      <c r="M410" s="74"/>
      <c r="N410" s="73">
        <f>N411</f>
        <v>0</v>
      </c>
      <c r="O410" s="74" t="b">
        <f>M410=M411</f>
        <v>0</v>
      </c>
      <c r="P410" s="73">
        <f>P411</f>
        <v>0</v>
      </c>
      <c r="Q410" s="78">
        <f>Q411</f>
        <v>4000</v>
      </c>
      <c r="R410" s="73">
        <f>R411</f>
        <v>0</v>
      </c>
      <c r="S410" s="78">
        <f>S411</f>
        <v>4000</v>
      </c>
      <c r="T410" s="73">
        <f>T411</f>
        <v>0</v>
      </c>
      <c r="U410" s="78">
        <f>U411</f>
        <v>4000</v>
      </c>
      <c r="V410" s="74">
        <f>V411</f>
        <v>0</v>
      </c>
      <c r="W410" s="78">
        <f>W411</f>
        <v>4000</v>
      </c>
      <c r="X410" s="72"/>
      <c r="Y410" s="69">
        <f>Y411</f>
        <v>-2000</v>
      </c>
      <c r="Z410" s="69">
        <f t="shared" si="71"/>
        <v>2000</v>
      </c>
      <c r="AA410" s="69">
        <f>AA411</f>
        <v>0</v>
      </c>
      <c r="AB410" s="65">
        <f t="shared" si="82"/>
        <v>2000</v>
      </c>
      <c r="AC410" s="69">
        <f>AC411</f>
        <v>2000</v>
      </c>
      <c r="AD410" s="65">
        <f t="shared" si="82"/>
        <v>4000</v>
      </c>
      <c r="AE410" s="69">
        <f>AE411</f>
        <v>0</v>
      </c>
      <c r="AF410" s="65">
        <f t="shared" si="73"/>
        <v>4000</v>
      </c>
      <c r="AG410" s="69">
        <f>AG411</f>
        <v>0</v>
      </c>
      <c r="AH410" s="65">
        <f t="shared" si="73"/>
        <v>4000</v>
      </c>
      <c r="AI410" s="69">
        <f>AI411</f>
        <v>0</v>
      </c>
      <c r="AJ410" s="65">
        <f t="shared" si="73"/>
        <v>4000</v>
      </c>
    </row>
    <row r="411" spans="2:36" ht="34.5" customHeight="1" x14ac:dyDescent="0.3">
      <c r="B411" s="11"/>
      <c r="C411" s="134" t="s">
        <v>374</v>
      </c>
      <c r="D411" s="12" t="s">
        <v>375</v>
      </c>
      <c r="E411" s="12"/>
      <c r="F411" s="12"/>
      <c r="G411" s="69">
        <f>G412</f>
        <v>4000</v>
      </c>
      <c r="H411" s="69"/>
      <c r="I411" s="69">
        <f t="shared" si="75"/>
        <v>4000</v>
      </c>
      <c r="J411" s="73"/>
      <c r="K411" s="73">
        <f>I411+J411</f>
        <v>4000</v>
      </c>
      <c r="L411" s="73">
        <v>0</v>
      </c>
      <c r="M411" s="78">
        <f>+K411</f>
        <v>4000</v>
      </c>
      <c r="N411" s="73">
        <v>0</v>
      </c>
      <c r="O411" s="78">
        <f>N411+M411</f>
        <v>4000</v>
      </c>
      <c r="P411" s="73">
        <v>0</v>
      </c>
      <c r="Q411" s="78">
        <f>P411+O411</f>
        <v>4000</v>
      </c>
      <c r="R411" s="73">
        <v>0</v>
      </c>
      <c r="S411" s="78">
        <f>R411+Q411</f>
        <v>4000</v>
      </c>
      <c r="T411" s="73">
        <v>0</v>
      </c>
      <c r="U411" s="78">
        <f>T411+S411</f>
        <v>4000</v>
      </c>
      <c r="V411" s="74"/>
      <c r="W411" s="78">
        <f>V411+U411</f>
        <v>4000</v>
      </c>
      <c r="X411" s="72"/>
      <c r="Y411" s="69">
        <f>Y412</f>
        <v>-2000</v>
      </c>
      <c r="Z411" s="69">
        <f t="shared" si="71"/>
        <v>2000</v>
      </c>
      <c r="AA411" s="69">
        <f>AA412</f>
        <v>0</v>
      </c>
      <c r="AB411" s="65">
        <f t="shared" si="82"/>
        <v>2000</v>
      </c>
      <c r="AC411" s="69">
        <f>AC412</f>
        <v>2000</v>
      </c>
      <c r="AD411" s="65">
        <f t="shared" si="82"/>
        <v>4000</v>
      </c>
      <c r="AE411" s="69">
        <f>AE412</f>
        <v>0</v>
      </c>
      <c r="AF411" s="65">
        <f t="shared" si="73"/>
        <v>4000</v>
      </c>
      <c r="AG411" s="69">
        <f>AG412</f>
        <v>0</v>
      </c>
      <c r="AH411" s="65">
        <f t="shared" si="73"/>
        <v>4000</v>
      </c>
      <c r="AI411" s="69">
        <f>AI412</f>
        <v>0</v>
      </c>
      <c r="AJ411" s="65">
        <f t="shared" si="73"/>
        <v>4000</v>
      </c>
    </row>
    <row r="412" spans="2:36" ht="53.25" customHeight="1" x14ac:dyDescent="0.3">
      <c r="B412" s="11"/>
      <c r="C412" s="134" t="s">
        <v>15</v>
      </c>
      <c r="D412" s="12" t="s">
        <v>375</v>
      </c>
      <c r="E412" s="12">
        <v>800</v>
      </c>
      <c r="F412" s="12"/>
      <c r="G412" s="69">
        <v>4000</v>
      </c>
      <c r="H412" s="69">
        <f>H413+H415</f>
        <v>0</v>
      </c>
      <c r="I412" s="69">
        <f t="shared" si="75"/>
        <v>4000</v>
      </c>
      <c r="J412" s="73">
        <f>J417+J413+J415</f>
        <v>0</v>
      </c>
      <c r="K412" s="73">
        <f t="shared" si="80"/>
        <v>4000</v>
      </c>
      <c r="L412" s="73">
        <f>L417+L413+L415</f>
        <v>0</v>
      </c>
      <c r="M412" s="74">
        <f t="shared" ref="M412:M417" si="93">K412+L412</f>
        <v>4000</v>
      </c>
      <c r="N412" s="73">
        <f>N417+N413+N415</f>
        <v>0</v>
      </c>
      <c r="O412" s="74">
        <f t="shared" ref="O412:O417" si="94">M412+N412</f>
        <v>4000</v>
      </c>
      <c r="P412" s="73">
        <f>P417+P413+P415</f>
        <v>0</v>
      </c>
      <c r="Q412" s="74">
        <f t="shared" si="76"/>
        <v>4000</v>
      </c>
      <c r="R412" s="73">
        <f>R417+R413+R415</f>
        <v>0</v>
      </c>
      <c r="S412" s="74">
        <f t="shared" si="77"/>
        <v>4000</v>
      </c>
      <c r="T412" s="73">
        <f>T417+T413+T415</f>
        <v>0</v>
      </c>
      <c r="U412" s="74">
        <f t="shared" si="78"/>
        <v>4000</v>
      </c>
      <c r="V412" s="74"/>
      <c r="W412" s="74">
        <f t="shared" si="79"/>
        <v>4000</v>
      </c>
      <c r="X412" s="72">
        <f>X413+X415</f>
        <v>0</v>
      </c>
      <c r="Y412" s="69">
        <v>-2000</v>
      </c>
      <c r="Z412" s="69">
        <f t="shared" si="71"/>
        <v>2000</v>
      </c>
      <c r="AA412" s="69"/>
      <c r="AB412" s="65">
        <f t="shared" si="82"/>
        <v>2000</v>
      </c>
      <c r="AC412" s="69">
        <v>2000</v>
      </c>
      <c r="AD412" s="65">
        <f t="shared" si="82"/>
        <v>4000</v>
      </c>
      <c r="AE412" s="69"/>
      <c r="AF412" s="65">
        <f t="shared" si="73"/>
        <v>4000</v>
      </c>
      <c r="AG412" s="69"/>
      <c r="AH412" s="65">
        <f t="shared" si="73"/>
        <v>4000</v>
      </c>
      <c r="AI412" s="69">
        <v>0</v>
      </c>
      <c r="AJ412" s="65">
        <f t="shared" si="73"/>
        <v>4000</v>
      </c>
    </row>
    <row r="413" spans="2:36" ht="87" customHeight="1" x14ac:dyDescent="0.3">
      <c r="B413" s="11"/>
      <c r="C413" s="134" t="s">
        <v>397</v>
      </c>
      <c r="D413" s="12" t="s">
        <v>210</v>
      </c>
      <c r="E413" s="12"/>
      <c r="F413" s="12"/>
      <c r="G413" s="69">
        <f>G414+G416</f>
        <v>473.62700000000001</v>
      </c>
      <c r="H413" s="69">
        <f>H414</f>
        <v>0</v>
      </c>
      <c r="I413" s="69">
        <f t="shared" si="75"/>
        <v>473.62700000000001</v>
      </c>
      <c r="J413" s="73">
        <f>J414</f>
        <v>0</v>
      </c>
      <c r="K413" s="73">
        <f t="shared" si="80"/>
        <v>473.62700000000001</v>
      </c>
      <c r="L413" s="73">
        <f>L414</f>
        <v>0</v>
      </c>
      <c r="M413" s="74">
        <f t="shared" si="93"/>
        <v>473.62700000000001</v>
      </c>
      <c r="N413" s="73">
        <f>N414</f>
        <v>0</v>
      </c>
      <c r="O413" s="74">
        <f t="shared" si="94"/>
        <v>473.62700000000001</v>
      </c>
      <c r="P413" s="73">
        <f>P414</f>
        <v>0</v>
      </c>
      <c r="Q413" s="74">
        <f t="shared" si="76"/>
        <v>473.62700000000001</v>
      </c>
      <c r="R413" s="73">
        <f>R414</f>
        <v>0</v>
      </c>
      <c r="S413" s="74">
        <f t="shared" si="77"/>
        <v>473.62700000000001</v>
      </c>
      <c r="T413" s="73">
        <f>T414</f>
        <v>0</v>
      </c>
      <c r="U413" s="74">
        <f t="shared" si="78"/>
        <v>473.62700000000001</v>
      </c>
      <c r="V413" s="74"/>
      <c r="W413" s="74">
        <f t="shared" si="79"/>
        <v>473.62700000000001</v>
      </c>
      <c r="X413" s="72">
        <f>X414</f>
        <v>0</v>
      </c>
      <c r="Y413" s="69">
        <f>Y414</f>
        <v>0</v>
      </c>
      <c r="Z413" s="69">
        <f t="shared" si="71"/>
        <v>473.62700000000001</v>
      </c>
      <c r="AA413" s="69">
        <f>AA414</f>
        <v>0</v>
      </c>
      <c r="AB413" s="65">
        <f t="shared" si="82"/>
        <v>473.62700000000001</v>
      </c>
      <c r="AC413" s="69">
        <f>AC414+AC420</f>
        <v>5600</v>
      </c>
      <c r="AD413" s="65">
        <f t="shared" si="82"/>
        <v>6073.6270000000004</v>
      </c>
      <c r="AE413" s="69">
        <f>AE414+AE420</f>
        <v>0</v>
      </c>
      <c r="AF413" s="65">
        <f t="shared" si="73"/>
        <v>6073.6270000000004</v>
      </c>
      <c r="AG413" s="69">
        <f>AG414+AG420</f>
        <v>-473.62700000000001</v>
      </c>
      <c r="AH413" s="65">
        <f t="shared" si="73"/>
        <v>5600</v>
      </c>
      <c r="AI413" s="69">
        <f>AI414+AI420</f>
        <v>0</v>
      </c>
      <c r="AJ413" s="65">
        <f t="shared" si="73"/>
        <v>5600</v>
      </c>
    </row>
    <row r="414" spans="2:36" ht="222.75" x14ac:dyDescent="0.3">
      <c r="B414" s="11"/>
      <c r="C414" s="134" t="s">
        <v>479</v>
      </c>
      <c r="D414" s="12" t="s">
        <v>211</v>
      </c>
      <c r="E414" s="12"/>
      <c r="F414" s="12"/>
      <c r="G414" s="69">
        <f>G415</f>
        <v>473.62700000000001</v>
      </c>
      <c r="H414" s="69"/>
      <c r="I414" s="69">
        <f t="shared" si="75"/>
        <v>473.62700000000001</v>
      </c>
      <c r="J414" s="73">
        <v>0</v>
      </c>
      <c r="K414" s="73">
        <f t="shared" si="80"/>
        <v>473.62700000000001</v>
      </c>
      <c r="L414" s="73"/>
      <c r="M414" s="74">
        <f t="shared" si="93"/>
        <v>473.62700000000001</v>
      </c>
      <c r="N414" s="73">
        <v>0</v>
      </c>
      <c r="O414" s="74">
        <f t="shared" si="94"/>
        <v>473.62700000000001</v>
      </c>
      <c r="P414" s="73">
        <v>0</v>
      </c>
      <c r="Q414" s="74">
        <f t="shared" si="76"/>
        <v>473.62700000000001</v>
      </c>
      <c r="R414" s="73">
        <v>0</v>
      </c>
      <c r="S414" s="74">
        <f t="shared" si="77"/>
        <v>473.62700000000001</v>
      </c>
      <c r="T414" s="73">
        <v>0</v>
      </c>
      <c r="U414" s="74">
        <f t="shared" si="78"/>
        <v>473.62700000000001</v>
      </c>
      <c r="V414" s="74"/>
      <c r="W414" s="74">
        <f t="shared" si="79"/>
        <v>473.62700000000001</v>
      </c>
      <c r="X414" s="72"/>
      <c r="Y414" s="69">
        <v>0</v>
      </c>
      <c r="Z414" s="69">
        <f t="shared" si="71"/>
        <v>473.62700000000001</v>
      </c>
      <c r="AA414" s="69">
        <v>0</v>
      </c>
      <c r="AB414" s="65">
        <f t="shared" si="82"/>
        <v>473.62700000000001</v>
      </c>
      <c r="AC414" s="69">
        <v>0</v>
      </c>
      <c r="AD414" s="65">
        <f t="shared" si="82"/>
        <v>473.62700000000001</v>
      </c>
      <c r="AE414" s="69">
        <v>0</v>
      </c>
      <c r="AF414" s="65">
        <f t="shared" si="73"/>
        <v>473.62700000000001</v>
      </c>
      <c r="AG414" s="69">
        <f>AG415</f>
        <v>-473.62700000000001</v>
      </c>
      <c r="AH414" s="65">
        <f t="shared" si="73"/>
        <v>0</v>
      </c>
      <c r="AI414" s="69">
        <f>AI415</f>
        <v>0</v>
      </c>
      <c r="AJ414" s="65">
        <f t="shared" si="73"/>
        <v>0</v>
      </c>
    </row>
    <row r="415" spans="2:36" ht="57" customHeight="1" x14ac:dyDescent="0.3">
      <c r="B415" s="11"/>
      <c r="C415" s="134" t="s">
        <v>70</v>
      </c>
      <c r="D415" s="12" t="s">
        <v>211</v>
      </c>
      <c r="E415" s="12">
        <v>400</v>
      </c>
      <c r="F415" s="12">
        <v>2</v>
      </c>
      <c r="G415" s="69">
        <v>473.62700000000001</v>
      </c>
      <c r="H415" s="69">
        <f>H416</f>
        <v>0</v>
      </c>
      <c r="I415" s="69">
        <f t="shared" si="75"/>
        <v>473.62700000000001</v>
      </c>
      <c r="J415" s="73">
        <f>J416</f>
        <v>0</v>
      </c>
      <c r="K415" s="73">
        <f t="shared" si="80"/>
        <v>473.62700000000001</v>
      </c>
      <c r="L415" s="73">
        <f>L416</f>
        <v>0</v>
      </c>
      <c r="M415" s="74">
        <f t="shared" si="93"/>
        <v>473.62700000000001</v>
      </c>
      <c r="N415" s="73">
        <f>N416</f>
        <v>0</v>
      </c>
      <c r="O415" s="74">
        <f t="shared" si="94"/>
        <v>473.62700000000001</v>
      </c>
      <c r="P415" s="73">
        <f>P416</f>
        <v>0</v>
      </c>
      <c r="Q415" s="74">
        <f t="shared" si="76"/>
        <v>473.62700000000001</v>
      </c>
      <c r="R415" s="73">
        <f>R416</f>
        <v>0</v>
      </c>
      <c r="S415" s="74">
        <f t="shared" si="77"/>
        <v>473.62700000000001</v>
      </c>
      <c r="T415" s="73">
        <f>T416</f>
        <v>0</v>
      </c>
      <c r="U415" s="74">
        <f t="shared" si="78"/>
        <v>473.62700000000001</v>
      </c>
      <c r="V415" s="74"/>
      <c r="W415" s="74">
        <f t="shared" si="79"/>
        <v>473.62700000000001</v>
      </c>
      <c r="X415" s="72">
        <f>X416</f>
        <v>0</v>
      </c>
      <c r="Y415" s="69">
        <f>Y416</f>
        <v>0</v>
      </c>
      <c r="Z415" s="69">
        <f t="shared" si="71"/>
        <v>473.62700000000001</v>
      </c>
      <c r="AA415" s="69">
        <f>AA416</f>
        <v>0</v>
      </c>
      <c r="AB415" s="65">
        <f t="shared" si="82"/>
        <v>473.62700000000001</v>
      </c>
      <c r="AC415" s="69">
        <f>AC416</f>
        <v>0</v>
      </c>
      <c r="AD415" s="65">
        <f t="shared" si="82"/>
        <v>473.62700000000001</v>
      </c>
      <c r="AE415" s="69">
        <f>AE416</f>
        <v>0</v>
      </c>
      <c r="AF415" s="65">
        <f t="shared" si="73"/>
        <v>473.62700000000001</v>
      </c>
      <c r="AG415" s="69">
        <v>-473.62700000000001</v>
      </c>
      <c r="AH415" s="65">
        <f t="shared" si="73"/>
        <v>0</v>
      </c>
      <c r="AI415" s="69">
        <v>0</v>
      </c>
      <c r="AJ415" s="65">
        <f t="shared" si="73"/>
        <v>0</v>
      </c>
    </row>
    <row r="416" spans="2:36" ht="141.75" hidden="1" x14ac:dyDescent="0.3">
      <c r="B416" s="11"/>
      <c r="C416" s="134" t="s">
        <v>212</v>
      </c>
      <c r="D416" s="12" t="s">
        <v>211</v>
      </c>
      <c r="E416" s="12"/>
      <c r="F416" s="12"/>
      <c r="G416" s="69">
        <f>G417</f>
        <v>0</v>
      </c>
      <c r="H416" s="69"/>
      <c r="I416" s="69">
        <f t="shared" si="75"/>
        <v>0</v>
      </c>
      <c r="J416" s="73">
        <v>0</v>
      </c>
      <c r="K416" s="73">
        <f t="shared" si="80"/>
        <v>0</v>
      </c>
      <c r="L416" s="73">
        <v>0</v>
      </c>
      <c r="M416" s="74">
        <f t="shared" si="93"/>
        <v>0</v>
      </c>
      <c r="N416" s="73">
        <v>0</v>
      </c>
      <c r="O416" s="74">
        <f t="shared" si="94"/>
        <v>0</v>
      </c>
      <c r="P416" s="73">
        <v>0</v>
      </c>
      <c r="Q416" s="74">
        <f t="shared" si="76"/>
        <v>0</v>
      </c>
      <c r="R416" s="73">
        <v>0</v>
      </c>
      <c r="S416" s="74">
        <f t="shared" si="77"/>
        <v>0</v>
      </c>
      <c r="T416" s="73">
        <v>0</v>
      </c>
      <c r="U416" s="74">
        <f t="shared" si="78"/>
        <v>0</v>
      </c>
      <c r="V416" s="74"/>
      <c r="W416" s="74">
        <f t="shared" si="79"/>
        <v>0</v>
      </c>
      <c r="X416" s="72"/>
      <c r="Y416" s="69"/>
      <c r="Z416" s="69">
        <f t="shared" si="71"/>
        <v>0</v>
      </c>
      <c r="AA416" s="69"/>
      <c r="AB416" s="65">
        <f t="shared" si="82"/>
        <v>0</v>
      </c>
      <c r="AC416" s="69"/>
      <c r="AD416" s="65">
        <f t="shared" si="82"/>
        <v>0</v>
      </c>
      <c r="AE416" s="69"/>
      <c r="AF416" s="65">
        <f t="shared" si="73"/>
        <v>0</v>
      </c>
      <c r="AG416" s="69"/>
      <c r="AH416" s="65">
        <f t="shared" si="73"/>
        <v>0</v>
      </c>
      <c r="AI416" s="69"/>
      <c r="AJ416" s="65">
        <f t="shared" si="73"/>
        <v>0</v>
      </c>
    </row>
    <row r="417" spans="2:36" ht="60.75" hidden="1" x14ac:dyDescent="0.3">
      <c r="B417" s="11"/>
      <c r="C417" s="134" t="s">
        <v>70</v>
      </c>
      <c r="D417" s="12" t="s">
        <v>211</v>
      </c>
      <c r="E417" s="12">
        <v>400</v>
      </c>
      <c r="F417" s="12"/>
      <c r="G417" s="69"/>
      <c r="H417" s="69"/>
      <c r="I417" s="69">
        <f t="shared" si="75"/>
        <v>0</v>
      </c>
      <c r="J417" s="73">
        <f>J418</f>
        <v>0</v>
      </c>
      <c r="K417" s="73">
        <f t="shared" si="80"/>
        <v>0</v>
      </c>
      <c r="L417" s="73">
        <f>L418</f>
        <v>0</v>
      </c>
      <c r="M417" s="74">
        <f t="shared" si="93"/>
        <v>0</v>
      </c>
      <c r="N417" s="73">
        <f>N418</f>
        <v>0</v>
      </c>
      <c r="O417" s="74">
        <f t="shared" si="94"/>
        <v>0</v>
      </c>
      <c r="P417" s="73">
        <f>P418</f>
        <v>0</v>
      </c>
      <c r="Q417" s="74">
        <f t="shared" si="76"/>
        <v>0</v>
      </c>
      <c r="R417" s="73">
        <f>R418</f>
        <v>0</v>
      </c>
      <c r="S417" s="74">
        <f t="shared" si="77"/>
        <v>0</v>
      </c>
      <c r="T417" s="73">
        <f>T418</f>
        <v>0</v>
      </c>
      <c r="U417" s="78">
        <f>U418</f>
        <v>0</v>
      </c>
      <c r="V417" s="74">
        <f>V418</f>
        <v>0</v>
      </c>
      <c r="W417" s="74">
        <f>W418</f>
        <v>0</v>
      </c>
      <c r="X417" s="72"/>
      <c r="Y417" s="69"/>
      <c r="Z417" s="69">
        <f t="shared" si="71"/>
        <v>0</v>
      </c>
      <c r="AA417" s="69"/>
      <c r="AB417" s="65">
        <f t="shared" si="82"/>
        <v>0</v>
      </c>
      <c r="AC417" s="69"/>
      <c r="AD417" s="65">
        <f t="shared" si="82"/>
        <v>0</v>
      </c>
      <c r="AE417" s="69"/>
      <c r="AF417" s="65">
        <f t="shared" ref="AF417:AJ487" si="95">AD417+AE417</f>
        <v>0</v>
      </c>
      <c r="AG417" s="69"/>
      <c r="AH417" s="65">
        <f t="shared" si="95"/>
        <v>0</v>
      </c>
      <c r="AI417" s="69"/>
      <c r="AJ417" s="65">
        <f t="shared" si="95"/>
        <v>0</v>
      </c>
    </row>
    <row r="418" spans="2:36" ht="40.5" hidden="1" x14ac:dyDescent="0.3">
      <c r="B418" s="11"/>
      <c r="C418" s="134" t="s">
        <v>86</v>
      </c>
      <c r="D418" s="12" t="s">
        <v>376</v>
      </c>
      <c r="E418" s="12"/>
      <c r="F418" s="12"/>
      <c r="G418" s="69"/>
      <c r="H418" s="69"/>
      <c r="I418" s="69">
        <f t="shared" si="75"/>
        <v>0</v>
      </c>
      <c r="J418" s="73"/>
      <c r="K418" s="73">
        <f>J418+I418</f>
        <v>0</v>
      </c>
      <c r="L418" s="73"/>
      <c r="M418" s="78">
        <f>L418+K418</f>
        <v>0</v>
      </c>
      <c r="N418" s="73">
        <v>0</v>
      </c>
      <c r="O418" s="78">
        <f>N418+M418</f>
        <v>0</v>
      </c>
      <c r="P418" s="73">
        <v>0</v>
      </c>
      <c r="Q418" s="78">
        <f>P418+O418</f>
        <v>0</v>
      </c>
      <c r="R418" s="73">
        <v>0</v>
      </c>
      <c r="S418" s="78">
        <f>R418+Q418</f>
        <v>0</v>
      </c>
      <c r="T418" s="73"/>
      <c r="U418" s="78">
        <f>T418+S418</f>
        <v>0</v>
      </c>
      <c r="V418" s="74"/>
      <c r="W418" s="74">
        <f t="shared" si="79"/>
        <v>0</v>
      </c>
      <c r="X418" s="72"/>
      <c r="Y418" s="69"/>
      <c r="Z418" s="69">
        <f t="shared" si="71"/>
        <v>0</v>
      </c>
      <c r="AA418" s="69"/>
      <c r="AB418" s="65">
        <f t="shared" si="82"/>
        <v>0</v>
      </c>
      <c r="AC418" s="69"/>
      <c r="AD418" s="65">
        <f t="shared" si="82"/>
        <v>0</v>
      </c>
      <c r="AE418" s="69"/>
      <c r="AF418" s="65">
        <f t="shared" si="95"/>
        <v>0</v>
      </c>
      <c r="AG418" s="69"/>
      <c r="AH418" s="65">
        <f t="shared" si="95"/>
        <v>0</v>
      </c>
      <c r="AI418" s="69"/>
      <c r="AJ418" s="65">
        <f t="shared" si="95"/>
        <v>0</v>
      </c>
    </row>
    <row r="419" spans="2:36" ht="81" hidden="1" x14ac:dyDescent="0.3">
      <c r="B419" s="11"/>
      <c r="C419" s="134" t="s">
        <v>15</v>
      </c>
      <c r="D419" s="12" t="s">
        <v>376</v>
      </c>
      <c r="E419" s="12">
        <v>200</v>
      </c>
      <c r="F419" s="12"/>
      <c r="G419" s="69"/>
      <c r="H419" s="69">
        <f>H423+H426</f>
        <v>0</v>
      </c>
      <c r="I419" s="69">
        <f t="shared" si="75"/>
        <v>0</v>
      </c>
      <c r="J419" s="73">
        <f>J423+J426</f>
        <v>0</v>
      </c>
      <c r="K419" s="73">
        <f t="shared" si="80"/>
        <v>0</v>
      </c>
      <c r="L419" s="73">
        <f>L423+L426</f>
        <v>0</v>
      </c>
      <c r="M419" s="74">
        <f t="shared" ref="M419:M457" si="96">K419+L419</f>
        <v>0</v>
      </c>
      <c r="N419" s="73">
        <f>N423+N426</f>
        <v>0</v>
      </c>
      <c r="O419" s="74">
        <f t="shared" ref="O419:O432" si="97">M419+N419</f>
        <v>0</v>
      </c>
      <c r="P419" s="73">
        <f>P423+P426</f>
        <v>0</v>
      </c>
      <c r="Q419" s="74">
        <f t="shared" si="76"/>
        <v>0</v>
      </c>
      <c r="R419" s="73">
        <f>R423+R426</f>
        <v>0</v>
      </c>
      <c r="S419" s="74">
        <f t="shared" si="77"/>
        <v>0</v>
      </c>
      <c r="T419" s="73">
        <f>T423+T426</f>
        <v>0</v>
      </c>
      <c r="U419" s="74">
        <f t="shared" si="78"/>
        <v>0</v>
      </c>
      <c r="V419" s="74"/>
      <c r="W419" s="74">
        <f t="shared" si="79"/>
        <v>0</v>
      </c>
      <c r="X419" s="72">
        <f>X423+X426</f>
        <v>0</v>
      </c>
      <c r="Y419" s="69">
        <f>Y423+Y426</f>
        <v>-2187.808</v>
      </c>
      <c r="Z419" s="69">
        <f t="shared" si="71"/>
        <v>-2187.808</v>
      </c>
      <c r="AA419" s="69">
        <f>AA423+AA426</f>
        <v>0</v>
      </c>
      <c r="AB419" s="65">
        <f t="shared" si="82"/>
        <v>-2187.808</v>
      </c>
      <c r="AC419" s="69">
        <f>AC423+AC426</f>
        <v>2187.808</v>
      </c>
      <c r="AD419" s="65">
        <f t="shared" si="82"/>
        <v>0</v>
      </c>
      <c r="AE419" s="69">
        <f>AE423+AE426</f>
        <v>0</v>
      </c>
      <c r="AF419" s="65">
        <f t="shared" si="95"/>
        <v>0</v>
      </c>
      <c r="AG419" s="69">
        <f>AG423+AG426</f>
        <v>0</v>
      </c>
      <c r="AH419" s="65">
        <f t="shared" si="95"/>
        <v>0</v>
      </c>
      <c r="AI419" s="69">
        <f>AI423+AI426</f>
        <v>0</v>
      </c>
      <c r="AJ419" s="65">
        <f t="shared" si="95"/>
        <v>0</v>
      </c>
    </row>
    <row r="420" spans="2:36" ht="35.25" customHeight="1" x14ac:dyDescent="0.3">
      <c r="B420" s="11"/>
      <c r="C420" s="134" t="s">
        <v>86</v>
      </c>
      <c r="D420" s="131" t="s">
        <v>376</v>
      </c>
      <c r="E420" s="131"/>
      <c r="F420" s="131"/>
      <c r="G420" s="69"/>
      <c r="H420" s="69"/>
      <c r="I420" s="69"/>
      <c r="J420" s="73"/>
      <c r="K420" s="73"/>
      <c r="L420" s="73"/>
      <c r="M420" s="74"/>
      <c r="N420" s="73"/>
      <c r="O420" s="74"/>
      <c r="P420" s="73"/>
      <c r="Q420" s="74"/>
      <c r="R420" s="73"/>
      <c r="S420" s="74"/>
      <c r="T420" s="73"/>
      <c r="U420" s="74"/>
      <c r="V420" s="74"/>
      <c r="W420" s="74"/>
      <c r="X420" s="132"/>
      <c r="Y420" s="69"/>
      <c r="Z420" s="69"/>
      <c r="AA420" s="69"/>
      <c r="AB420" s="65"/>
      <c r="AC420" s="69">
        <f>AC421</f>
        <v>5600</v>
      </c>
      <c r="AD420" s="65">
        <f t="shared" si="82"/>
        <v>5600</v>
      </c>
      <c r="AE420" s="69">
        <f>AE421+AE422</f>
        <v>0</v>
      </c>
      <c r="AF420" s="65">
        <f t="shared" si="95"/>
        <v>5600</v>
      </c>
      <c r="AG420" s="69">
        <f>AG421+AG422</f>
        <v>0</v>
      </c>
      <c r="AH420" s="65">
        <f t="shared" si="95"/>
        <v>5600</v>
      </c>
      <c r="AI420" s="69">
        <f>AI421+AI422</f>
        <v>0</v>
      </c>
      <c r="AJ420" s="65">
        <f t="shared" si="95"/>
        <v>5600</v>
      </c>
    </row>
    <row r="421" spans="2:36" ht="61.5" customHeight="1" x14ac:dyDescent="0.3">
      <c r="B421" s="11"/>
      <c r="C421" s="134" t="s">
        <v>70</v>
      </c>
      <c r="D421" s="131" t="s">
        <v>376</v>
      </c>
      <c r="E421" s="131">
        <v>400</v>
      </c>
      <c r="F421" s="131"/>
      <c r="G421" s="69"/>
      <c r="H421" s="69"/>
      <c r="I421" s="69"/>
      <c r="J421" s="73"/>
      <c r="K421" s="73"/>
      <c r="L421" s="73"/>
      <c r="M421" s="74"/>
      <c r="N421" s="73"/>
      <c r="O421" s="74"/>
      <c r="P421" s="73"/>
      <c r="Q421" s="74"/>
      <c r="R421" s="73"/>
      <c r="S421" s="74"/>
      <c r="T421" s="73"/>
      <c r="U421" s="74"/>
      <c r="V421" s="74"/>
      <c r="W421" s="74"/>
      <c r="X421" s="132"/>
      <c r="Y421" s="69"/>
      <c r="Z421" s="69"/>
      <c r="AA421" s="69"/>
      <c r="AB421" s="65"/>
      <c r="AC421" s="69">
        <v>5600</v>
      </c>
      <c r="AD421" s="65">
        <f t="shared" si="82"/>
        <v>5600</v>
      </c>
      <c r="AE421" s="69">
        <v>-5600</v>
      </c>
      <c r="AF421" s="65">
        <f t="shared" si="95"/>
        <v>0</v>
      </c>
      <c r="AG421" s="69">
        <v>0</v>
      </c>
      <c r="AH421" s="65">
        <f t="shared" si="95"/>
        <v>0</v>
      </c>
      <c r="AI421" s="69">
        <v>0</v>
      </c>
      <c r="AJ421" s="65">
        <f t="shared" si="95"/>
        <v>0</v>
      </c>
    </row>
    <row r="422" spans="2:36" ht="84" customHeight="1" x14ac:dyDescent="0.3">
      <c r="B422" s="11"/>
      <c r="C422" s="134" t="s">
        <v>19</v>
      </c>
      <c r="D422" s="140" t="s">
        <v>376</v>
      </c>
      <c r="E422" s="140">
        <v>800</v>
      </c>
      <c r="F422" s="140"/>
      <c r="G422" s="69"/>
      <c r="H422" s="69"/>
      <c r="I422" s="69"/>
      <c r="J422" s="73"/>
      <c r="K422" s="73"/>
      <c r="L422" s="73"/>
      <c r="M422" s="74"/>
      <c r="N422" s="73"/>
      <c r="O422" s="74"/>
      <c r="P422" s="73"/>
      <c r="Q422" s="74"/>
      <c r="R422" s="73"/>
      <c r="S422" s="74"/>
      <c r="T422" s="73"/>
      <c r="U422" s="74"/>
      <c r="V422" s="74"/>
      <c r="W422" s="74"/>
      <c r="X422" s="141"/>
      <c r="Y422" s="69"/>
      <c r="Z422" s="69"/>
      <c r="AA422" s="69"/>
      <c r="AB422" s="65"/>
      <c r="AC422" s="69"/>
      <c r="AD422" s="65"/>
      <c r="AE422" s="69">
        <v>5600</v>
      </c>
      <c r="AF422" s="65">
        <f t="shared" si="95"/>
        <v>5600</v>
      </c>
      <c r="AG422" s="69">
        <v>0</v>
      </c>
      <c r="AH422" s="65">
        <f t="shared" si="95"/>
        <v>5600</v>
      </c>
      <c r="AI422" s="69">
        <v>0</v>
      </c>
      <c r="AJ422" s="65">
        <f t="shared" si="95"/>
        <v>5600</v>
      </c>
    </row>
    <row r="423" spans="2:36" ht="101.25" x14ac:dyDescent="0.25">
      <c r="B423" s="34">
        <v>14</v>
      </c>
      <c r="C423" s="133" t="s">
        <v>213</v>
      </c>
      <c r="D423" s="23" t="s">
        <v>214</v>
      </c>
      <c r="E423" s="23"/>
      <c r="F423" s="23"/>
      <c r="G423" s="68">
        <f>G424+G427</f>
        <v>8127.5</v>
      </c>
      <c r="H423" s="69">
        <f t="shared" ref="G423:T425" si="98">H424</f>
        <v>0</v>
      </c>
      <c r="I423" s="68">
        <f t="shared" si="75"/>
        <v>8127.5</v>
      </c>
      <c r="J423" s="70">
        <f t="shared" si="98"/>
        <v>0</v>
      </c>
      <c r="K423" s="70">
        <f t="shared" si="80"/>
        <v>8127.5</v>
      </c>
      <c r="L423" s="70">
        <f t="shared" si="98"/>
        <v>0</v>
      </c>
      <c r="M423" s="71">
        <f t="shared" si="96"/>
        <v>8127.5</v>
      </c>
      <c r="N423" s="70">
        <f t="shared" si="98"/>
        <v>0</v>
      </c>
      <c r="O423" s="71">
        <f t="shared" si="97"/>
        <v>8127.5</v>
      </c>
      <c r="P423" s="70">
        <f t="shared" si="98"/>
        <v>0</v>
      </c>
      <c r="Q423" s="71">
        <f t="shared" si="76"/>
        <v>8127.5</v>
      </c>
      <c r="R423" s="70">
        <f t="shared" si="98"/>
        <v>0</v>
      </c>
      <c r="S423" s="71">
        <f t="shared" si="77"/>
        <v>8127.5</v>
      </c>
      <c r="T423" s="70">
        <f t="shared" si="98"/>
        <v>0</v>
      </c>
      <c r="U423" s="71">
        <f t="shared" si="78"/>
        <v>8127.5</v>
      </c>
      <c r="V423" s="71"/>
      <c r="W423" s="71">
        <f t="shared" si="79"/>
        <v>8127.5</v>
      </c>
      <c r="X423" s="39">
        <f t="shared" ref="X423:AI424" si="99">X424</f>
        <v>0</v>
      </c>
      <c r="Y423" s="84">
        <f t="shared" si="99"/>
        <v>-1093.904</v>
      </c>
      <c r="Z423" s="84">
        <f t="shared" ref="Z423:Z490" si="100">I423+Y423</f>
        <v>7033.5959999999995</v>
      </c>
      <c r="AA423" s="84">
        <f t="shared" si="99"/>
        <v>0</v>
      </c>
      <c r="AB423" s="66">
        <f t="shared" si="82"/>
        <v>7033.5959999999995</v>
      </c>
      <c r="AC423" s="84">
        <f t="shared" si="99"/>
        <v>1093.904</v>
      </c>
      <c r="AD423" s="66">
        <f t="shared" si="82"/>
        <v>8127.5</v>
      </c>
      <c r="AE423" s="84">
        <f t="shared" si="99"/>
        <v>0</v>
      </c>
      <c r="AF423" s="66">
        <f t="shared" si="95"/>
        <v>8127.5</v>
      </c>
      <c r="AG423" s="84">
        <f t="shared" si="99"/>
        <v>0</v>
      </c>
      <c r="AH423" s="66">
        <f t="shared" si="95"/>
        <v>8127.5</v>
      </c>
      <c r="AI423" s="84">
        <f t="shared" si="99"/>
        <v>0</v>
      </c>
      <c r="AJ423" s="66">
        <f t="shared" si="95"/>
        <v>8127.5</v>
      </c>
    </row>
    <row r="424" spans="2:36" ht="121.5" x14ac:dyDescent="0.3">
      <c r="B424" s="11"/>
      <c r="C424" s="134" t="s">
        <v>426</v>
      </c>
      <c r="D424" s="12" t="s">
        <v>215</v>
      </c>
      <c r="E424" s="12"/>
      <c r="F424" s="12"/>
      <c r="G424" s="69">
        <f t="shared" si="98"/>
        <v>8127.5</v>
      </c>
      <c r="H424" s="69">
        <f t="shared" si="98"/>
        <v>0</v>
      </c>
      <c r="I424" s="69">
        <f t="shared" si="75"/>
        <v>8127.5</v>
      </c>
      <c r="J424" s="73">
        <f t="shared" si="98"/>
        <v>0</v>
      </c>
      <c r="K424" s="73">
        <f t="shared" si="80"/>
        <v>8127.5</v>
      </c>
      <c r="L424" s="73">
        <f t="shared" si="98"/>
        <v>0</v>
      </c>
      <c r="M424" s="74">
        <f t="shared" si="96"/>
        <v>8127.5</v>
      </c>
      <c r="N424" s="73">
        <f t="shared" si="98"/>
        <v>0</v>
      </c>
      <c r="O424" s="74">
        <f t="shared" si="97"/>
        <v>8127.5</v>
      </c>
      <c r="P424" s="73">
        <f t="shared" si="98"/>
        <v>0</v>
      </c>
      <c r="Q424" s="74">
        <f t="shared" si="76"/>
        <v>8127.5</v>
      </c>
      <c r="R424" s="73">
        <f t="shared" si="98"/>
        <v>0</v>
      </c>
      <c r="S424" s="74">
        <f t="shared" si="77"/>
        <v>8127.5</v>
      </c>
      <c r="T424" s="73">
        <f t="shared" si="98"/>
        <v>0</v>
      </c>
      <c r="U424" s="74">
        <f t="shared" si="78"/>
        <v>8127.5</v>
      </c>
      <c r="V424" s="74"/>
      <c r="W424" s="74">
        <f t="shared" si="79"/>
        <v>8127.5</v>
      </c>
      <c r="X424" s="72">
        <f t="shared" si="99"/>
        <v>0</v>
      </c>
      <c r="Y424" s="69">
        <f t="shared" si="99"/>
        <v>-1093.904</v>
      </c>
      <c r="Z424" s="69">
        <f t="shared" si="100"/>
        <v>7033.5959999999995</v>
      </c>
      <c r="AA424" s="69">
        <f t="shared" si="99"/>
        <v>0</v>
      </c>
      <c r="AB424" s="65">
        <f t="shared" si="82"/>
        <v>7033.5959999999995</v>
      </c>
      <c r="AC424" s="69">
        <f t="shared" si="99"/>
        <v>1093.904</v>
      </c>
      <c r="AD424" s="65">
        <f t="shared" si="82"/>
        <v>8127.5</v>
      </c>
      <c r="AE424" s="69">
        <f t="shared" si="99"/>
        <v>0</v>
      </c>
      <c r="AF424" s="65">
        <f t="shared" si="95"/>
        <v>8127.5</v>
      </c>
      <c r="AG424" s="69">
        <f t="shared" si="99"/>
        <v>0</v>
      </c>
      <c r="AH424" s="65">
        <f t="shared" si="95"/>
        <v>8127.5</v>
      </c>
      <c r="AI424" s="69">
        <f t="shared" si="99"/>
        <v>0</v>
      </c>
      <c r="AJ424" s="65">
        <f t="shared" si="95"/>
        <v>8127.5</v>
      </c>
    </row>
    <row r="425" spans="2:36" ht="40.5" x14ac:dyDescent="0.3">
      <c r="B425" s="11"/>
      <c r="C425" s="134" t="s">
        <v>216</v>
      </c>
      <c r="D425" s="12" t="s">
        <v>217</v>
      </c>
      <c r="E425" s="12"/>
      <c r="F425" s="12"/>
      <c r="G425" s="69">
        <f t="shared" si="98"/>
        <v>8127.5</v>
      </c>
      <c r="H425" s="69"/>
      <c r="I425" s="69">
        <f t="shared" si="75"/>
        <v>8127.5</v>
      </c>
      <c r="J425" s="73"/>
      <c r="K425" s="73">
        <f t="shared" si="80"/>
        <v>8127.5</v>
      </c>
      <c r="L425" s="73"/>
      <c r="M425" s="74">
        <f t="shared" si="96"/>
        <v>8127.5</v>
      </c>
      <c r="N425" s="73"/>
      <c r="O425" s="74">
        <f t="shared" si="97"/>
        <v>8127.5</v>
      </c>
      <c r="P425" s="73"/>
      <c r="Q425" s="74">
        <f t="shared" si="76"/>
        <v>8127.5</v>
      </c>
      <c r="R425" s="73"/>
      <c r="S425" s="74">
        <f t="shared" si="77"/>
        <v>8127.5</v>
      </c>
      <c r="T425" s="73"/>
      <c r="U425" s="74">
        <f t="shared" si="78"/>
        <v>8127.5</v>
      </c>
      <c r="V425" s="74"/>
      <c r="W425" s="74">
        <f t="shared" si="79"/>
        <v>8127.5</v>
      </c>
      <c r="X425" s="72"/>
      <c r="Y425" s="69">
        <f>Y426</f>
        <v>-1093.904</v>
      </c>
      <c r="Z425" s="69">
        <f t="shared" si="100"/>
        <v>7033.5959999999995</v>
      </c>
      <c r="AA425" s="69">
        <f>AA426</f>
        <v>0</v>
      </c>
      <c r="AB425" s="65">
        <f t="shared" si="82"/>
        <v>7033.5959999999995</v>
      </c>
      <c r="AC425" s="69">
        <f>AC426</f>
        <v>1093.904</v>
      </c>
      <c r="AD425" s="65">
        <f t="shared" si="82"/>
        <v>8127.5</v>
      </c>
      <c r="AE425" s="69">
        <f>AE426</f>
        <v>0</v>
      </c>
      <c r="AF425" s="65">
        <f t="shared" si="95"/>
        <v>8127.5</v>
      </c>
      <c r="AG425" s="69">
        <f>AG426</f>
        <v>0</v>
      </c>
      <c r="AH425" s="65">
        <f t="shared" si="95"/>
        <v>8127.5</v>
      </c>
      <c r="AI425" s="69">
        <f>AI426</f>
        <v>0</v>
      </c>
      <c r="AJ425" s="65">
        <f t="shared" si="95"/>
        <v>8127.5</v>
      </c>
    </row>
    <row r="426" spans="2:36" ht="40.5" x14ac:dyDescent="0.3">
      <c r="B426" s="11"/>
      <c r="C426" s="134" t="s">
        <v>19</v>
      </c>
      <c r="D426" s="12" t="s">
        <v>217</v>
      </c>
      <c r="E426" s="12">
        <v>800</v>
      </c>
      <c r="F426" s="12">
        <v>8</v>
      </c>
      <c r="G426" s="69">
        <v>8127.5</v>
      </c>
      <c r="H426" s="69">
        <f>H427</f>
        <v>0</v>
      </c>
      <c r="I426" s="69">
        <f t="shared" si="75"/>
        <v>8127.5</v>
      </c>
      <c r="J426" s="73">
        <f>J427</f>
        <v>0</v>
      </c>
      <c r="K426" s="73">
        <f t="shared" si="80"/>
        <v>8127.5</v>
      </c>
      <c r="L426" s="73">
        <f>L427</f>
        <v>0</v>
      </c>
      <c r="M426" s="74">
        <f t="shared" si="96"/>
        <v>8127.5</v>
      </c>
      <c r="N426" s="73">
        <f>N427</f>
        <v>0</v>
      </c>
      <c r="O426" s="74">
        <f t="shared" si="97"/>
        <v>8127.5</v>
      </c>
      <c r="P426" s="73">
        <f>P427</f>
        <v>0</v>
      </c>
      <c r="Q426" s="74">
        <f t="shared" si="76"/>
        <v>8127.5</v>
      </c>
      <c r="R426" s="73">
        <f>R427</f>
        <v>0</v>
      </c>
      <c r="S426" s="74">
        <f t="shared" si="77"/>
        <v>8127.5</v>
      </c>
      <c r="T426" s="73">
        <f>T427</f>
        <v>0</v>
      </c>
      <c r="U426" s="74">
        <f t="shared" si="78"/>
        <v>8127.5</v>
      </c>
      <c r="V426" s="74"/>
      <c r="W426" s="74">
        <f t="shared" si="79"/>
        <v>8127.5</v>
      </c>
      <c r="X426" s="72">
        <f>X427</f>
        <v>0</v>
      </c>
      <c r="Y426" s="69">
        <v>-1093.904</v>
      </c>
      <c r="Z426" s="69">
        <f t="shared" si="100"/>
        <v>7033.5959999999995</v>
      </c>
      <c r="AA426" s="69"/>
      <c r="AB426" s="65">
        <f t="shared" si="82"/>
        <v>7033.5959999999995</v>
      </c>
      <c r="AC426" s="69">
        <v>1093.904</v>
      </c>
      <c r="AD426" s="65">
        <f t="shared" si="82"/>
        <v>8127.5</v>
      </c>
      <c r="AE426" s="69"/>
      <c r="AF426" s="65">
        <f t="shared" si="95"/>
        <v>8127.5</v>
      </c>
      <c r="AG426" s="69"/>
      <c r="AH426" s="65">
        <f t="shared" si="95"/>
        <v>8127.5</v>
      </c>
      <c r="AI426" s="69">
        <v>0</v>
      </c>
      <c r="AJ426" s="65">
        <f t="shared" si="95"/>
        <v>8127.5</v>
      </c>
    </row>
    <row r="427" spans="2:36" ht="40.5" hidden="1" x14ac:dyDescent="0.3">
      <c r="B427" s="11"/>
      <c r="C427" s="134" t="s">
        <v>218</v>
      </c>
      <c r="D427" s="12" t="s">
        <v>219</v>
      </c>
      <c r="E427" s="12"/>
      <c r="F427" s="12"/>
      <c r="G427" s="69">
        <f>G428</f>
        <v>0</v>
      </c>
      <c r="H427" s="69"/>
      <c r="I427" s="69">
        <f t="shared" si="75"/>
        <v>0</v>
      </c>
      <c r="J427" s="73"/>
      <c r="K427" s="73">
        <f t="shared" si="80"/>
        <v>0</v>
      </c>
      <c r="L427" s="73">
        <v>0</v>
      </c>
      <c r="M427" s="74">
        <f t="shared" si="96"/>
        <v>0</v>
      </c>
      <c r="N427" s="73">
        <v>0</v>
      </c>
      <c r="O427" s="74">
        <f t="shared" si="97"/>
        <v>0</v>
      </c>
      <c r="P427" s="73">
        <v>0</v>
      </c>
      <c r="Q427" s="74">
        <f t="shared" si="76"/>
        <v>0</v>
      </c>
      <c r="R427" s="73">
        <v>0</v>
      </c>
      <c r="S427" s="74">
        <f t="shared" si="77"/>
        <v>0</v>
      </c>
      <c r="T427" s="73">
        <v>0</v>
      </c>
      <c r="U427" s="74">
        <f t="shared" si="78"/>
        <v>0</v>
      </c>
      <c r="V427" s="74"/>
      <c r="W427" s="74">
        <f t="shared" si="79"/>
        <v>0</v>
      </c>
      <c r="X427" s="72"/>
      <c r="Y427" s="69"/>
      <c r="Z427" s="69">
        <f t="shared" si="100"/>
        <v>0</v>
      </c>
      <c r="AA427" s="69"/>
      <c r="AB427" s="65">
        <f t="shared" si="82"/>
        <v>0</v>
      </c>
      <c r="AC427" s="69"/>
      <c r="AD427" s="65">
        <f t="shared" si="82"/>
        <v>0</v>
      </c>
      <c r="AE427" s="69"/>
      <c r="AF427" s="65">
        <f t="shared" si="95"/>
        <v>0</v>
      </c>
      <c r="AG427" s="69"/>
      <c r="AH427" s="65">
        <f t="shared" si="95"/>
        <v>0</v>
      </c>
      <c r="AI427" s="69">
        <f>AI428</f>
        <v>0</v>
      </c>
      <c r="AJ427" s="65">
        <f t="shared" si="95"/>
        <v>0</v>
      </c>
    </row>
    <row r="428" spans="2:36" ht="81" hidden="1" x14ac:dyDescent="0.3">
      <c r="B428" s="11"/>
      <c r="C428" s="134" t="s">
        <v>15</v>
      </c>
      <c r="D428" s="12" t="s">
        <v>220</v>
      </c>
      <c r="E428" s="12">
        <v>200</v>
      </c>
      <c r="F428" s="12"/>
      <c r="G428" s="69"/>
      <c r="H428" s="69">
        <f>H429+H447</f>
        <v>7766.5</v>
      </c>
      <c r="I428" s="69">
        <f t="shared" si="75"/>
        <v>7766.5</v>
      </c>
      <c r="J428" s="73">
        <f>J429+J447</f>
        <v>0</v>
      </c>
      <c r="K428" s="73">
        <f t="shared" si="80"/>
        <v>7766.5</v>
      </c>
      <c r="L428" s="73">
        <f>L429+L447</f>
        <v>0</v>
      </c>
      <c r="M428" s="74">
        <f t="shared" si="96"/>
        <v>7766.5</v>
      </c>
      <c r="N428" s="73">
        <f>N429+N447</f>
        <v>0</v>
      </c>
      <c r="O428" s="74">
        <f t="shared" si="97"/>
        <v>7766.5</v>
      </c>
      <c r="P428" s="73">
        <f>P429+P447</f>
        <v>0</v>
      </c>
      <c r="Q428" s="74">
        <f t="shared" si="76"/>
        <v>7766.5</v>
      </c>
      <c r="R428" s="73">
        <f>R429+R447</f>
        <v>0</v>
      </c>
      <c r="S428" s="74">
        <f t="shared" si="77"/>
        <v>7766.5</v>
      </c>
      <c r="T428" s="73">
        <f>T429+T447</f>
        <v>0</v>
      </c>
      <c r="U428" s="74">
        <f t="shared" si="78"/>
        <v>7766.5</v>
      </c>
      <c r="V428" s="74"/>
      <c r="W428" s="74">
        <f t="shared" si="79"/>
        <v>7766.5</v>
      </c>
      <c r="X428" s="72">
        <f>X429+X447</f>
        <v>0</v>
      </c>
      <c r="Y428" s="69">
        <f>Y429+Y447</f>
        <v>0</v>
      </c>
      <c r="Z428" s="69">
        <f t="shared" si="100"/>
        <v>7766.5</v>
      </c>
      <c r="AA428" s="69">
        <v>0</v>
      </c>
      <c r="AB428" s="65">
        <f t="shared" si="82"/>
        <v>7766.5</v>
      </c>
      <c r="AC428" s="69">
        <v>0</v>
      </c>
      <c r="AD428" s="65">
        <f t="shared" si="82"/>
        <v>7766.5</v>
      </c>
      <c r="AE428" s="69">
        <v>0</v>
      </c>
      <c r="AF428" s="65">
        <f t="shared" si="95"/>
        <v>7766.5</v>
      </c>
      <c r="AG428" s="69">
        <v>0</v>
      </c>
      <c r="AH428" s="65">
        <v>0</v>
      </c>
      <c r="AI428" s="69">
        <v>0</v>
      </c>
      <c r="AJ428" s="65">
        <f t="shared" si="95"/>
        <v>0</v>
      </c>
    </row>
    <row r="429" spans="2:36" ht="101.25" x14ac:dyDescent="0.25">
      <c r="B429" s="39">
        <v>15</v>
      </c>
      <c r="C429" s="23" t="s">
        <v>425</v>
      </c>
      <c r="D429" s="38" t="s">
        <v>221</v>
      </c>
      <c r="E429" s="23"/>
      <c r="F429" s="39"/>
      <c r="G429" s="68">
        <f>G430+G448</f>
        <v>66240.58</v>
      </c>
      <c r="H429" s="69">
        <f>H430+H432+H439+H445</f>
        <v>7766.5</v>
      </c>
      <c r="I429" s="68">
        <f t="shared" si="75"/>
        <v>74007.08</v>
      </c>
      <c r="J429" s="70">
        <f>J430+J432+J435+J439+J445</f>
        <v>0</v>
      </c>
      <c r="K429" s="70">
        <f t="shared" si="80"/>
        <v>74007.08</v>
      </c>
      <c r="L429" s="70">
        <f>L430+L432+L435+L439+L445</f>
        <v>0</v>
      </c>
      <c r="M429" s="71">
        <f t="shared" si="96"/>
        <v>74007.08</v>
      </c>
      <c r="N429" s="70">
        <f>N430+N432+N435+N439+N445</f>
        <v>0</v>
      </c>
      <c r="O429" s="71">
        <f t="shared" si="97"/>
        <v>74007.08</v>
      </c>
      <c r="P429" s="70">
        <f>P430+P432+P435+P439+P445</f>
        <v>0</v>
      </c>
      <c r="Q429" s="71">
        <f t="shared" si="76"/>
        <v>74007.08</v>
      </c>
      <c r="R429" s="70">
        <f>R430+R432+R435+R439+R445+R437</f>
        <v>0</v>
      </c>
      <c r="S429" s="71">
        <f t="shared" si="77"/>
        <v>74007.08</v>
      </c>
      <c r="T429" s="70">
        <f>T430+T432+T435+T439+T445+T437</f>
        <v>0</v>
      </c>
      <c r="U429" s="71">
        <f t="shared" si="78"/>
        <v>74007.08</v>
      </c>
      <c r="V429" s="71"/>
      <c r="W429" s="71">
        <f t="shared" si="79"/>
        <v>74007.08</v>
      </c>
      <c r="X429" s="39">
        <f>X430+X432+X435+X439+X445</f>
        <v>0</v>
      </c>
      <c r="Y429" s="68">
        <f>Y430+Y432+Y439+Y445</f>
        <v>0</v>
      </c>
      <c r="Z429" s="68">
        <f t="shared" si="100"/>
        <v>74007.08</v>
      </c>
      <c r="AA429" s="68">
        <f>AA430+AA449</f>
        <v>77.3</v>
      </c>
      <c r="AB429" s="66">
        <f t="shared" si="82"/>
        <v>74084.38</v>
      </c>
      <c r="AC429" s="68">
        <f>AC430+AC449</f>
        <v>0</v>
      </c>
      <c r="AD429" s="66">
        <f t="shared" si="82"/>
        <v>74084.38</v>
      </c>
      <c r="AE429" s="68">
        <f>AE430+AE449</f>
        <v>0</v>
      </c>
      <c r="AF429" s="66">
        <f t="shared" si="95"/>
        <v>74084.38</v>
      </c>
      <c r="AG429" s="68">
        <f>AG430+AG449</f>
        <v>0</v>
      </c>
      <c r="AH429" s="66">
        <f t="shared" si="95"/>
        <v>74084.38</v>
      </c>
      <c r="AI429" s="68">
        <f>AI430+AI449</f>
        <v>0</v>
      </c>
      <c r="AJ429" s="66">
        <f t="shared" si="95"/>
        <v>74084.38</v>
      </c>
    </row>
    <row r="430" spans="2:36" ht="100.5" customHeight="1" x14ac:dyDescent="0.3">
      <c r="B430" s="11"/>
      <c r="C430" s="12" t="s">
        <v>424</v>
      </c>
      <c r="D430" s="12" t="s">
        <v>222</v>
      </c>
      <c r="E430" s="12"/>
      <c r="F430" s="72"/>
      <c r="G430" s="69">
        <f>G431+G433+G436+G444+G446</f>
        <v>18292.2</v>
      </c>
      <c r="H430" s="69">
        <f>H433</f>
        <v>7766.5</v>
      </c>
      <c r="I430" s="69">
        <f t="shared" si="75"/>
        <v>26058.7</v>
      </c>
      <c r="J430" s="73">
        <f>J431</f>
        <v>0</v>
      </c>
      <c r="K430" s="73">
        <f t="shared" si="80"/>
        <v>26058.7</v>
      </c>
      <c r="L430" s="73">
        <f>L431</f>
        <v>0</v>
      </c>
      <c r="M430" s="74">
        <f t="shared" si="96"/>
        <v>26058.7</v>
      </c>
      <c r="N430" s="73">
        <f>N431</f>
        <v>0</v>
      </c>
      <c r="O430" s="74">
        <f t="shared" si="97"/>
        <v>26058.7</v>
      </c>
      <c r="P430" s="73">
        <f>P431</f>
        <v>0</v>
      </c>
      <c r="Q430" s="74">
        <f t="shared" si="76"/>
        <v>26058.7</v>
      </c>
      <c r="R430" s="73">
        <f>R431</f>
        <v>0</v>
      </c>
      <c r="S430" s="74">
        <f t="shared" si="77"/>
        <v>26058.7</v>
      </c>
      <c r="T430" s="73">
        <f>T431</f>
        <v>0</v>
      </c>
      <c r="U430" s="74">
        <f t="shared" si="78"/>
        <v>26058.7</v>
      </c>
      <c r="V430" s="74"/>
      <c r="W430" s="74">
        <f t="shared" si="79"/>
        <v>26058.7</v>
      </c>
      <c r="X430" s="72">
        <f>X431</f>
        <v>0</v>
      </c>
      <c r="Y430" s="69">
        <f>Y433</f>
        <v>0</v>
      </c>
      <c r="Z430" s="69">
        <f t="shared" si="100"/>
        <v>26058.7</v>
      </c>
      <c r="AA430" s="69">
        <f>AA433+AA444</f>
        <v>77.3</v>
      </c>
      <c r="AB430" s="65">
        <f t="shared" si="82"/>
        <v>26136</v>
      </c>
      <c r="AC430" s="69">
        <f>AC433+AC444</f>
        <v>0</v>
      </c>
      <c r="AD430" s="65">
        <f t="shared" si="82"/>
        <v>26136</v>
      </c>
      <c r="AE430" s="69">
        <f>AE433+AE444</f>
        <v>0</v>
      </c>
      <c r="AF430" s="65">
        <f t="shared" si="95"/>
        <v>26136</v>
      </c>
      <c r="AG430" s="69">
        <f>AG433+AG444+AG440+AG442</f>
        <v>0</v>
      </c>
      <c r="AH430" s="65">
        <f t="shared" si="95"/>
        <v>26136</v>
      </c>
      <c r="AI430" s="69">
        <f>AI433+AI444+AI440+AI442</f>
        <v>0</v>
      </c>
      <c r="AJ430" s="65">
        <f t="shared" si="95"/>
        <v>26136</v>
      </c>
    </row>
    <row r="431" spans="2:36" ht="182.25" hidden="1" x14ac:dyDescent="0.3">
      <c r="B431" s="11"/>
      <c r="C431" s="12" t="s">
        <v>223</v>
      </c>
      <c r="D431" s="12" t="s">
        <v>224</v>
      </c>
      <c r="E431" s="12"/>
      <c r="F431" s="72"/>
      <c r="G431" s="69">
        <f>G432</f>
        <v>0</v>
      </c>
      <c r="H431" s="69"/>
      <c r="I431" s="69">
        <f t="shared" si="75"/>
        <v>0</v>
      </c>
      <c r="J431" s="73"/>
      <c r="K431" s="73">
        <f t="shared" si="80"/>
        <v>0</v>
      </c>
      <c r="L431" s="73"/>
      <c r="M431" s="74">
        <f t="shared" si="96"/>
        <v>0</v>
      </c>
      <c r="N431" s="73"/>
      <c r="O431" s="74">
        <f t="shared" si="97"/>
        <v>0</v>
      </c>
      <c r="P431" s="73"/>
      <c r="Q431" s="74">
        <f t="shared" si="76"/>
        <v>0</v>
      </c>
      <c r="R431" s="73"/>
      <c r="S431" s="74">
        <f t="shared" si="77"/>
        <v>0</v>
      </c>
      <c r="T431" s="73"/>
      <c r="U431" s="74">
        <f t="shared" si="78"/>
        <v>0</v>
      </c>
      <c r="V431" s="74"/>
      <c r="W431" s="74">
        <f t="shared" si="79"/>
        <v>0</v>
      </c>
      <c r="X431" s="72">
        <v>0</v>
      </c>
      <c r="Y431" s="69"/>
      <c r="Z431" s="69">
        <f t="shared" si="100"/>
        <v>0</v>
      </c>
      <c r="AA431" s="69"/>
      <c r="AB431" s="65">
        <f t="shared" si="82"/>
        <v>0</v>
      </c>
      <c r="AC431" s="69"/>
      <c r="AD431" s="65">
        <f t="shared" si="82"/>
        <v>0</v>
      </c>
      <c r="AE431" s="69"/>
      <c r="AF431" s="65">
        <f t="shared" si="95"/>
        <v>0</v>
      </c>
      <c r="AG431" s="69"/>
      <c r="AH431" s="65">
        <f t="shared" si="95"/>
        <v>0</v>
      </c>
      <c r="AI431" s="69"/>
      <c r="AJ431" s="65">
        <f t="shared" si="95"/>
        <v>0</v>
      </c>
    </row>
    <row r="432" spans="2:36" ht="60.75" hidden="1" x14ac:dyDescent="0.3">
      <c r="B432" s="11"/>
      <c r="C432" s="12" t="s">
        <v>70</v>
      </c>
      <c r="D432" s="12" t="s">
        <v>224</v>
      </c>
      <c r="E432" s="12">
        <v>400</v>
      </c>
      <c r="F432" s="72">
        <v>1</v>
      </c>
      <c r="G432" s="69">
        <v>0</v>
      </c>
      <c r="H432" s="69">
        <f>H434</f>
        <v>0</v>
      </c>
      <c r="I432" s="69">
        <f t="shared" si="75"/>
        <v>0</v>
      </c>
      <c r="J432" s="73">
        <f>J434</f>
        <v>0</v>
      </c>
      <c r="K432" s="73">
        <f t="shared" si="80"/>
        <v>0</v>
      </c>
      <c r="L432" s="73">
        <f>L434</f>
        <v>0</v>
      </c>
      <c r="M432" s="74">
        <f t="shared" si="96"/>
        <v>0</v>
      </c>
      <c r="N432" s="73">
        <f>N434</f>
        <v>0</v>
      </c>
      <c r="O432" s="74">
        <f t="shared" si="97"/>
        <v>0</v>
      </c>
      <c r="P432" s="73">
        <f>P434+P433</f>
        <v>0</v>
      </c>
      <c r="Q432" s="74">
        <f t="shared" si="76"/>
        <v>0</v>
      </c>
      <c r="R432" s="73">
        <f>R434</f>
        <v>0</v>
      </c>
      <c r="S432" s="74">
        <f t="shared" si="77"/>
        <v>0</v>
      </c>
      <c r="T432" s="73">
        <f>T434</f>
        <v>0</v>
      </c>
      <c r="U432" s="78">
        <f>U433+U434</f>
        <v>0</v>
      </c>
      <c r="V432" s="74">
        <f>V433+V434</f>
        <v>0</v>
      </c>
      <c r="W432" s="78">
        <f>W433+W434</f>
        <v>0</v>
      </c>
      <c r="X432" s="72">
        <f>X434</f>
        <v>0</v>
      </c>
      <c r="Y432" s="69">
        <f>Y434</f>
        <v>0</v>
      </c>
      <c r="Z432" s="69">
        <f t="shared" si="100"/>
        <v>0</v>
      </c>
      <c r="AA432" s="69">
        <f>AA434</f>
        <v>0</v>
      </c>
      <c r="AB432" s="65">
        <f t="shared" si="82"/>
        <v>0</v>
      </c>
      <c r="AC432" s="69">
        <f>AC434</f>
        <v>0</v>
      </c>
      <c r="AD432" s="65">
        <f t="shared" si="82"/>
        <v>0</v>
      </c>
      <c r="AE432" s="69">
        <f>AE434</f>
        <v>0</v>
      </c>
      <c r="AF432" s="65">
        <f t="shared" si="95"/>
        <v>0</v>
      </c>
      <c r="AG432" s="69">
        <f>AG434</f>
        <v>0</v>
      </c>
      <c r="AH432" s="65">
        <f t="shared" si="95"/>
        <v>0</v>
      </c>
      <c r="AI432" s="69">
        <f>AI434</f>
        <v>0</v>
      </c>
      <c r="AJ432" s="65">
        <f t="shared" si="95"/>
        <v>0</v>
      </c>
    </row>
    <row r="433" spans="2:36" ht="138.75" customHeight="1" x14ac:dyDescent="0.3">
      <c r="B433" s="11"/>
      <c r="C433" s="12" t="s">
        <v>225</v>
      </c>
      <c r="D433" s="12" t="s">
        <v>226</v>
      </c>
      <c r="E433" s="12"/>
      <c r="F433" s="72"/>
      <c r="G433" s="69">
        <f>G435</f>
        <v>18122</v>
      </c>
      <c r="H433" s="69">
        <f>H435</f>
        <v>7766.5</v>
      </c>
      <c r="I433" s="69">
        <f t="shared" ref="I433:I504" si="101">G433+H433</f>
        <v>25888.5</v>
      </c>
      <c r="J433" s="73"/>
      <c r="K433" s="73">
        <f t="shared" ref="K433" si="102">I433+J433</f>
        <v>25888.5</v>
      </c>
      <c r="L433" s="73"/>
      <c r="M433" s="74">
        <f t="shared" si="96"/>
        <v>25888.5</v>
      </c>
      <c r="N433" s="73"/>
      <c r="O433" s="74">
        <v>0</v>
      </c>
      <c r="P433" s="73"/>
      <c r="Q433" s="74">
        <f t="shared" ref="Q433" si="103">O433+P433</f>
        <v>0</v>
      </c>
      <c r="R433" s="73"/>
      <c r="S433" s="78">
        <f>R433+Q433</f>
        <v>0</v>
      </c>
      <c r="T433" s="73"/>
      <c r="U433" s="78">
        <f>T433+S433</f>
        <v>0</v>
      </c>
      <c r="V433" s="74"/>
      <c r="W433" s="78">
        <f>V433+U433</f>
        <v>0</v>
      </c>
      <c r="X433" s="72"/>
      <c r="Y433" s="69">
        <f>Y435</f>
        <v>0</v>
      </c>
      <c r="Z433" s="69">
        <f t="shared" si="100"/>
        <v>25888.5</v>
      </c>
      <c r="AA433" s="69">
        <f>AA435</f>
        <v>82.5</v>
      </c>
      <c r="AB433" s="65">
        <f t="shared" si="82"/>
        <v>25971</v>
      </c>
      <c r="AC433" s="69">
        <f>AC435</f>
        <v>0</v>
      </c>
      <c r="AD433" s="65">
        <f t="shared" si="82"/>
        <v>25971</v>
      </c>
      <c r="AE433" s="69">
        <f>AE435</f>
        <v>0</v>
      </c>
      <c r="AF433" s="65">
        <f t="shared" si="95"/>
        <v>25971</v>
      </c>
      <c r="AG433" s="69">
        <f>AG435</f>
        <v>-25971</v>
      </c>
      <c r="AH433" s="65">
        <f t="shared" si="95"/>
        <v>0</v>
      </c>
      <c r="AI433" s="69">
        <f>AI435</f>
        <v>0</v>
      </c>
      <c r="AJ433" s="65">
        <f t="shared" si="95"/>
        <v>0</v>
      </c>
    </row>
    <row r="434" spans="2:36" ht="81" x14ac:dyDescent="0.3">
      <c r="B434" s="11"/>
      <c r="C434" s="12" t="s">
        <v>15</v>
      </c>
      <c r="D434" s="12" t="s">
        <v>226</v>
      </c>
      <c r="E434" s="12">
        <v>200</v>
      </c>
      <c r="F434" s="72">
        <v>7</v>
      </c>
      <c r="G434" s="69"/>
      <c r="H434" s="69"/>
      <c r="I434" s="69">
        <f t="shared" si="101"/>
        <v>0</v>
      </c>
      <c r="J434" s="73">
        <v>0</v>
      </c>
      <c r="K434" s="73">
        <f t="shared" si="80"/>
        <v>0</v>
      </c>
      <c r="L434" s="73">
        <v>0</v>
      </c>
      <c r="M434" s="74">
        <f t="shared" si="96"/>
        <v>0</v>
      </c>
      <c r="N434" s="73">
        <v>0</v>
      </c>
      <c r="O434" s="74">
        <f t="shared" ref="O434:O469" si="104">M434+N434</f>
        <v>0</v>
      </c>
      <c r="P434" s="73"/>
      <c r="Q434" s="74">
        <f t="shared" si="76"/>
        <v>0</v>
      </c>
      <c r="R434" s="73">
        <v>0</v>
      </c>
      <c r="S434" s="74">
        <f t="shared" si="77"/>
        <v>0</v>
      </c>
      <c r="T434" s="73">
        <v>0</v>
      </c>
      <c r="U434" s="74">
        <f t="shared" si="78"/>
        <v>0</v>
      </c>
      <c r="V434" s="74"/>
      <c r="W434" s="74">
        <f t="shared" si="79"/>
        <v>0</v>
      </c>
      <c r="X434" s="72"/>
      <c r="Y434" s="69">
        <v>0</v>
      </c>
      <c r="Z434" s="69">
        <f t="shared" si="100"/>
        <v>0</v>
      </c>
      <c r="AA434" s="69">
        <v>0</v>
      </c>
      <c r="AB434" s="65">
        <f t="shared" si="82"/>
        <v>0</v>
      </c>
      <c r="AC434" s="69">
        <v>0</v>
      </c>
      <c r="AD434" s="65">
        <f t="shared" si="82"/>
        <v>0</v>
      </c>
      <c r="AE434" s="69">
        <v>0</v>
      </c>
      <c r="AF434" s="65">
        <f t="shared" si="95"/>
        <v>0</v>
      </c>
      <c r="AG434" s="69">
        <v>0</v>
      </c>
      <c r="AH434" s="65">
        <f t="shared" si="95"/>
        <v>0</v>
      </c>
      <c r="AI434" s="69">
        <v>0</v>
      </c>
      <c r="AJ434" s="65">
        <f t="shared" si="95"/>
        <v>0</v>
      </c>
    </row>
    <row r="435" spans="2:36" ht="60" customHeight="1" x14ac:dyDescent="0.3">
      <c r="B435" s="11"/>
      <c r="C435" s="12" t="s">
        <v>70</v>
      </c>
      <c r="D435" s="12" t="s">
        <v>226</v>
      </c>
      <c r="E435" s="12">
        <v>400</v>
      </c>
      <c r="F435" s="72">
        <v>4</v>
      </c>
      <c r="G435" s="69">
        <v>18122</v>
      </c>
      <c r="H435" s="69">
        <v>7766.5</v>
      </c>
      <c r="I435" s="69">
        <f t="shared" si="101"/>
        <v>25888.5</v>
      </c>
      <c r="J435" s="73">
        <f>J436</f>
        <v>0</v>
      </c>
      <c r="K435" s="73">
        <f t="shared" si="80"/>
        <v>25888.5</v>
      </c>
      <c r="L435" s="73">
        <f>L436</f>
        <v>0</v>
      </c>
      <c r="M435" s="74">
        <f t="shared" si="96"/>
        <v>25888.5</v>
      </c>
      <c r="N435" s="73">
        <f>N436</f>
        <v>0</v>
      </c>
      <c r="O435" s="74">
        <f t="shared" si="104"/>
        <v>25888.5</v>
      </c>
      <c r="P435" s="73">
        <f>P436</f>
        <v>0</v>
      </c>
      <c r="Q435" s="74">
        <f t="shared" si="76"/>
        <v>25888.5</v>
      </c>
      <c r="R435" s="73">
        <f>R436</f>
        <v>0</v>
      </c>
      <c r="S435" s="74">
        <f t="shared" si="77"/>
        <v>25888.5</v>
      </c>
      <c r="T435" s="73">
        <f>T436</f>
        <v>0</v>
      </c>
      <c r="U435" s="74">
        <f t="shared" si="78"/>
        <v>25888.5</v>
      </c>
      <c r="V435" s="74"/>
      <c r="W435" s="74">
        <f t="shared" si="79"/>
        <v>25888.5</v>
      </c>
      <c r="X435" s="72">
        <f>X436</f>
        <v>0</v>
      </c>
      <c r="Y435" s="69">
        <v>0</v>
      </c>
      <c r="Z435" s="69">
        <f t="shared" si="100"/>
        <v>25888.5</v>
      </c>
      <c r="AA435" s="69">
        <v>82.5</v>
      </c>
      <c r="AB435" s="65">
        <f t="shared" si="82"/>
        <v>25971</v>
      </c>
      <c r="AC435" s="69"/>
      <c r="AD435" s="65">
        <f t="shared" si="82"/>
        <v>25971</v>
      </c>
      <c r="AE435" s="69"/>
      <c r="AF435" s="65">
        <f t="shared" si="95"/>
        <v>25971</v>
      </c>
      <c r="AG435" s="69">
        <v>-25971</v>
      </c>
      <c r="AH435" s="65">
        <f t="shared" si="95"/>
        <v>0</v>
      </c>
      <c r="AI435" s="69">
        <v>0</v>
      </c>
      <c r="AJ435" s="65">
        <f t="shared" si="95"/>
        <v>0</v>
      </c>
    </row>
    <row r="436" spans="2:36" ht="141.75" hidden="1" x14ac:dyDescent="0.3">
      <c r="B436" s="11"/>
      <c r="C436" s="12" t="s">
        <v>227</v>
      </c>
      <c r="D436" s="12" t="s">
        <v>228</v>
      </c>
      <c r="E436" s="12"/>
      <c r="F436" s="72"/>
      <c r="G436" s="69">
        <f>G437</f>
        <v>0</v>
      </c>
      <c r="H436" s="69"/>
      <c r="I436" s="69">
        <f t="shared" si="101"/>
        <v>0</v>
      </c>
      <c r="J436" s="73"/>
      <c r="K436" s="73">
        <f t="shared" si="80"/>
        <v>0</v>
      </c>
      <c r="L436" s="73"/>
      <c r="M436" s="74">
        <f t="shared" si="96"/>
        <v>0</v>
      </c>
      <c r="N436" s="73">
        <v>0</v>
      </c>
      <c r="O436" s="74">
        <f t="shared" si="104"/>
        <v>0</v>
      </c>
      <c r="P436" s="73">
        <v>0</v>
      </c>
      <c r="Q436" s="74">
        <f t="shared" si="76"/>
        <v>0</v>
      </c>
      <c r="R436" s="73">
        <v>0</v>
      </c>
      <c r="S436" s="74">
        <f t="shared" si="77"/>
        <v>0</v>
      </c>
      <c r="T436" s="73">
        <v>0</v>
      </c>
      <c r="U436" s="74">
        <f t="shared" si="78"/>
        <v>0</v>
      </c>
      <c r="V436" s="74"/>
      <c r="W436" s="74">
        <f t="shared" si="79"/>
        <v>0</v>
      </c>
      <c r="X436" s="72"/>
      <c r="Y436" s="69"/>
      <c r="Z436" s="69">
        <f t="shared" si="100"/>
        <v>0</v>
      </c>
      <c r="AA436" s="69"/>
      <c r="AB436" s="65">
        <f t="shared" si="82"/>
        <v>0</v>
      </c>
      <c r="AC436" s="69"/>
      <c r="AD436" s="65">
        <f t="shared" si="82"/>
        <v>0</v>
      </c>
      <c r="AE436" s="69"/>
      <c r="AF436" s="65">
        <f t="shared" si="95"/>
        <v>0</v>
      </c>
      <c r="AG436" s="69"/>
      <c r="AH436" s="65">
        <f t="shared" si="95"/>
        <v>0</v>
      </c>
      <c r="AI436" s="69"/>
      <c r="AJ436" s="65">
        <f t="shared" si="95"/>
        <v>0</v>
      </c>
    </row>
    <row r="437" spans="2:36" ht="0.75" hidden="1" customHeight="1" x14ac:dyDescent="0.3">
      <c r="B437" s="11"/>
      <c r="C437" s="12" t="s">
        <v>70</v>
      </c>
      <c r="D437" s="12" t="s">
        <v>228</v>
      </c>
      <c r="E437" s="12">
        <v>400</v>
      </c>
      <c r="F437" s="72">
        <v>1</v>
      </c>
      <c r="G437" s="69"/>
      <c r="H437" s="69">
        <f>H438</f>
        <v>0</v>
      </c>
      <c r="I437" s="69">
        <f t="shared" si="101"/>
        <v>0</v>
      </c>
      <c r="J437" s="73">
        <f>J438</f>
        <v>0</v>
      </c>
      <c r="K437" s="73">
        <f t="shared" ref="K437:K438" si="105">I437+J437</f>
        <v>0</v>
      </c>
      <c r="L437" s="73">
        <f>L438</f>
        <v>0</v>
      </c>
      <c r="M437" s="74">
        <f t="shared" si="96"/>
        <v>0</v>
      </c>
      <c r="N437" s="73">
        <f>N438</f>
        <v>0</v>
      </c>
      <c r="O437" s="74">
        <f t="shared" si="104"/>
        <v>0</v>
      </c>
      <c r="P437" s="73">
        <f>P438</f>
        <v>0</v>
      </c>
      <c r="Q437" s="74">
        <f t="shared" ref="Q437:Q438" si="106">O437+P437</f>
        <v>0</v>
      </c>
      <c r="R437" s="73">
        <f>R438</f>
        <v>0</v>
      </c>
      <c r="S437" s="74">
        <f t="shared" ref="S437:S438" si="107">Q437+R437</f>
        <v>0</v>
      </c>
      <c r="T437" s="73">
        <f>T438</f>
        <v>0</v>
      </c>
      <c r="U437" s="74">
        <f t="shared" ref="U437:U438" si="108">S437+T437</f>
        <v>0</v>
      </c>
      <c r="V437" s="74"/>
      <c r="W437" s="74">
        <f t="shared" ref="W437:W438" si="109">U437+V437</f>
        <v>0</v>
      </c>
      <c r="X437" s="72">
        <f>X438</f>
        <v>0</v>
      </c>
      <c r="Y437" s="69">
        <f>Y438</f>
        <v>0</v>
      </c>
      <c r="Z437" s="69">
        <f t="shared" si="100"/>
        <v>0</v>
      </c>
      <c r="AA437" s="69">
        <f>AA438</f>
        <v>0</v>
      </c>
      <c r="AB437" s="65">
        <f t="shared" si="82"/>
        <v>0</v>
      </c>
      <c r="AC437" s="69">
        <f>AC438</f>
        <v>0</v>
      </c>
      <c r="AD437" s="65">
        <f t="shared" si="82"/>
        <v>0</v>
      </c>
      <c r="AE437" s="69">
        <f>AE438</f>
        <v>0</v>
      </c>
      <c r="AF437" s="65">
        <f t="shared" si="95"/>
        <v>0</v>
      </c>
      <c r="AG437" s="69">
        <f>AG438</f>
        <v>0</v>
      </c>
      <c r="AH437" s="65">
        <f t="shared" si="95"/>
        <v>0</v>
      </c>
      <c r="AI437" s="69">
        <f>AI438</f>
        <v>0</v>
      </c>
      <c r="AJ437" s="65">
        <f t="shared" si="95"/>
        <v>0</v>
      </c>
    </row>
    <row r="438" spans="2:36" ht="141.75" hidden="1" x14ac:dyDescent="0.3">
      <c r="B438" s="11"/>
      <c r="C438" s="12" t="s">
        <v>227</v>
      </c>
      <c r="D438" s="12" t="s">
        <v>228</v>
      </c>
      <c r="E438" s="12"/>
      <c r="F438" s="72"/>
      <c r="G438" s="69">
        <f>G439</f>
        <v>0</v>
      </c>
      <c r="H438" s="69"/>
      <c r="I438" s="69">
        <f t="shared" si="101"/>
        <v>0</v>
      </c>
      <c r="J438" s="73"/>
      <c r="K438" s="73">
        <f t="shared" si="105"/>
        <v>0</v>
      </c>
      <c r="L438" s="73"/>
      <c r="M438" s="74">
        <f t="shared" si="96"/>
        <v>0</v>
      </c>
      <c r="N438" s="73">
        <v>0</v>
      </c>
      <c r="O438" s="74">
        <f t="shared" si="104"/>
        <v>0</v>
      </c>
      <c r="P438" s="73">
        <v>0</v>
      </c>
      <c r="Q438" s="74">
        <f t="shared" si="106"/>
        <v>0</v>
      </c>
      <c r="R438" s="73"/>
      <c r="S438" s="74">
        <f t="shared" si="107"/>
        <v>0</v>
      </c>
      <c r="T438" s="73">
        <v>0</v>
      </c>
      <c r="U438" s="74">
        <f t="shared" si="108"/>
        <v>0</v>
      </c>
      <c r="V438" s="74"/>
      <c r="W438" s="74">
        <f t="shared" si="109"/>
        <v>0</v>
      </c>
      <c r="X438" s="72"/>
      <c r="Y438" s="69"/>
      <c r="Z438" s="69">
        <f t="shared" si="100"/>
        <v>0</v>
      </c>
      <c r="AA438" s="69"/>
      <c r="AB438" s="65">
        <f t="shared" si="82"/>
        <v>0</v>
      </c>
      <c r="AC438" s="69"/>
      <c r="AD438" s="65">
        <f t="shared" si="82"/>
        <v>0</v>
      </c>
      <c r="AE438" s="69"/>
      <c r="AF438" s="65">
        <f t="shared" si="95"/>
        <v>0</v>
      </c>
      <c r="AG438" s="69"/>
      <c r="AH438" s="65">
        <f t="shared" si="95"/>
        <v>0</v>
      </c>
      <c r="AI438" s="69"/>
      <c r="AJ438" s="65">
        <f t="shared" si="95"/>
        <v>0</v>
      </c>
    </row>
    <row r="439" spans="2:36" ht="81" hidden="1" x14ac:dyDescent="0.3">
      <c r="B439" s="11"/>
      <c r="C439" s="12" t="s">
        <v>15</v>
      </c>
      <c r="D439" s="12" t="s">
        <v>228</v>
      </c>
      <c r="E439" s="12">
        <v>200</v>
      </c>
      <c r="F439" s="72">
        <v>1</v>
      </c>
      <c r="G439" s="69"/>
      <c r="H439" s="69">
        <f>H444</f>
        <v>0</v>
      </c>
      <c r="I439" s="69">
        <f t="shared" si="101"/>
        <v>0</v>
      </c>
      <c r="J439" s="73">
        <f>J444</f>
        <v>0</v>
      </c>
      <c r="K439" s="73">
        <f t="shared" si="80"/>
        <v>0</v>
      </c>
      <c r="L439" s="73">
        <f>L444</f>
        <v>0</v>
      </c>
      <c r="M439" s="74">
        <f t="shared" si="96"/>
        <v>0</v>
      </c>
      <c r="N439" s="73">
        <f>N444</f>
        <v>0</v>
      </c>
      <c r="O439" s="74">
        <f t="shared" si="104"/>
        <v>0</v>
      </c>
      <c r="P439" s="73">
        <f>P444</f>
        <v>0</v>
      </c>
      <c r="Q439" s="74">
        <f t="shared" si="76"/>
        <v>0</v>
      </c>
      <c r="R439" s="73">
        <f>R444</f>
        <v>0</v>
      </c>
      <c r="S439" s="74">
        <f t="shared" si="77"/>
        <v>0</v>
      </c>
      <c r="T439" s="73">
        <f>T444</f>
        <v>0</v>
      </c>
      <c r="U439" s="74">
        <f t="shared" si="78"/>
        <v>0</v>
      </c>
      <c r="V439" s="74"/>
      <c r="W439" s="74">
        <f t="shared" si="79"/>
        <v>0</v>
      </c>
      <c r="X439" s="72">
        <f>X444</f>
        <v>0</v>
      </c>
      <c r="Y439" s="69">
        <f>Y444</f>
        <v>0</v>
      </c>
      <c r="Z439" s="69">
        <f t="shared" si="100"/>
        <v>0</v>
      </c>
      <c r="AA439" s="69">
        <f>AA444</f>
        <v>-5.2</v>
      </c>
      <c r="AB439" s="65">
        <f t="shared" si="82"/>
        <v>-5.2</v>
      </c>
      <c r="AC439" s="69">
        <f>AC444</f>
        <v>0</v>
      </c>
      <c r="AD439" s="65">
        <f t="shared" si="82"/>
        <v>-5.2</v>
      </c>
      <c r="AE439" s="69">
        <f>AE444</f>
        <v>0</v>
      </c>
      <c r="AF439" s="65">
        <f t="shared" si="95"/>
        <v>-5.2</v>
      </c>
      <c r="AG439" s="69">
        <f>AG444</f>
        <v>0</v>
      </c>
      <c r="AH439" s="65">
        <f t="shared" si="95"/>
        <v>-5.2</v>
      </c>
      <c r="AI439" s="69">
        <f>AI444</f>
        <v>0</v>
      </c>
      <c r="AJ439" s="65">
        <f t="shared" si="95"/>
        <v>-5.2</v>
      </c>
    </row>
    <row r="440" spans="2:36" ht="141.75" x14ac:dyDescent="0.3">
      <c r="B440" s="11"/>
      <c r="C440" s="160" t="s">
        <v>225</v>
      </c>
      <c r="D440" s="159" t="s">
        <v>582</v>
      </c>
      <c r="E440" s="161"/>
      <c r="F440" s="158"/>
      <c r="G440" s="69"/>
      <c r="H440" s="69"/>
      <c r="I440" s="69"/>
      <c r="J440" s="73"/>
      <c r="K440" s="73"/>
      <c r="L440" s="73"/>
      <c r="M440" s="74"/>
      <c r="N440" s="73"/>
      <c r="O440" s="74"/>
      <c r="P440" s="73"/>
      <c r="Q440" s="74"/>
      <c r="R440" s="73"/>
      <c r="S440" s="74"/>
      <c r="T440" s="73"/>
      <c r="U440" s="74"/>
      <c r="V440" s="74"/>
      <c r="W440" s="74"/>
      <c r="X440" s="158"/>
      <c r="Y440" s="69"/>
      <c r="Z440" s="69"/>
      <c r="AA440" s="69"/>
      <c r="AB440" s="65"/>
      <c r="AC440" s="69"/>
      <c r="AD440" s="65"/>
      <c r="AE440" s="69"/>
      <c r="AF440" s="65">
        <v>0</v>
      </c>
      <c r="AG440" s="69">
        <f>AG441</f>
        <v>20508.7</v>
      </c>
      <c r="AH440" s="65">
        <f t="shared" si="95"/>
        <v>20508.7</v>
      </c>
      <c r="AI440" s="69">
        <f>AI441</f>
        <v>0</v>
      </c>
      <c r="AJ440" s="65">
        <f t="shared" si="95"/>
        <v>20508.7</v>
      </c>
    </row>
    <row r="441" spans="2:36" ht="60.75" x14ac:dyDescent="0.3">
      <c r="B441" s="11"/>
      <c r="C441" s="160" t="s">
        <v>70</v>
      </c>
      <c r="D441" s="161" t="s">
        <v>582</v>
      </c>
      <c r="E441" s="161" t="s">
        <v>583</v>
      </c>
      <c r="F441" s="158"/>
      <c r="G441" s="69"/>
      <c r="H441" s="69"/>
      <c r="I441" s="69"/>
      <c r="J441" s="73"/>
      <c r="K441" s="73"/>
      <c r="L441" s="73"/>
      <c r="M441" s="74"/>
      <c r="N441" s="73"/>
      <c r="O441" s="74"/>
      <c r="P441" s="73"/>
      <c r="Q441" s="74"/>
      <c r="R441" s="73"/>
      <c r="S441" s="74"/>
      <c r="T441" s="73"/>
      <c r="U441" s="74"/>
      <c r="V441" s="74"/>
      <c r="W441" s="74"/>
      <c r="X441" s="158"/>
      <c r="Y441" s="69"/>
      <c r="Z441" s="69"/>
      <c r="AA441" s="69"/>
      <c r="AB441" s="65"/>
      <c r="AC441" s="69"/>
      <c r="AD441" s="65"/>
      <c r="AE441" s="69"/>
      <c r="AF441" s="65">
        <v>0</v>
      </c>
      <c r="AG441" s="69">
        <v>20508.7</v>
      </c>
      <c r="AH441" s="65">
        <f t="shared" si="95"/>
        <v>20508.7</v>
      </c>
      <c r="AI441" s="69">
        <v>0</v>
      </c>
      <c r="AJ441" s="65">
        <f t="shared" si="95"/>
        <v>20508.7</v>
      </c>
    </row>
    <row r="442" spans="2:36" ht="141.75" x14ac:dyDescent="0.3">
      <c r="B442" s="11"/>
      <c r="C442" s="160" t="s">
        <v>225</v>
      </c>
      <c r="D442" s="161" t="s">
        <v>224</v>
      </c>
      <c r="E442" s="161"/>
      <c r="F442" s="158"/>
      <c r="G442" s="69"/>
      <c r="H442" s="69"/>
      <c r="I442" s="69"/>
      <c r="J442" s="73"/>
      <c r="K442" s="73"/>
      <c r="L442" s="73"/>
      <c r="M442" s="74"/>
      <c r="N442" s="73"/>
      <c r="O442" s="74"/>
      <c r="P442" s="73"/>
      <c r="Q442" s="74"/>
      <c r="R442" s="73"/>
      <c r="S442" s="74"/>
      <c r="T442" s="73"/>
      <c r="U442" s="74"/>
      <c r="V442" s="74"/>
      <c r="W442" s="74"/>
      <c r="X442" s="158"/>
      <c r="Y442" s="69"/>
      <c r="Z442" s="69"/>
      <c r="AA442" s="69"/>
      <c r="AB442" s="65"/>
      <c r="AC442" s="69"/>
      <c r="AD442" s="65"/>
      <c r="AE442" s="69"/>
      <c r="AF442" s="65">
        <v>0</v>
      </c>
      <c r="AG442" s="69">
        <f>AG443</f>
        <v>5462.3</v>
      </c>
      <c r="AH442" s="65">
        <f t="shared" si="95"/>
        <v>5462.3</v>
      </c>
      <c r="AI442" s="69">
        <f>AI443</f>
        <v>0</v>
      </c>
      <c r="AJ442" s="65">
        <f t="shared" si="95"/>
        <v>5462.3</v>
      </c>
    </row>
    <row r="443" spans="2:36" ht="60.75" x14ac:dyDescent="0.3">
      <c r="B443" s="11"/>
      <c r="C443" s="160" t="s">
        <v>70</v>
      </c>
      <c r="D443" s="161" t="s">
        <v>224</v>
      </c>
      <c r="E443" s="161" t="s">
        <v>583</v>
      </c>
      <c r="F443" s="158"/>
      <c r="G443" s="69"/>
      <c r="H443" s="69"/>
      <c r="I443" s="69"/>
      <c r="J443" s="73"/>
      <c r="K443" s="73"/>
      <c r="L443" s="73"/>
      <c r="M443" s="74"/>
      <c r="N443" s="73"/>
      <c r="O443" s="74"/>
      <c r="P443" s="73"/>
      <c r="Q443" s="74"/>
      <c r="R443" s="73"/>
      <c r="S443" s="74"/>
      <c r="T443" s="73"/>
      <c r="U443" s="74"/>
      <c r="V443" s="74"/>
      <c r="W443" s="74"/>
      <c r="X443" s="158"/>
      <c r="Y443" s="69"/>
      <c r="Z443" s="69"/>
      <c r="AA443" s="69"/>
      <c r="AB443" s="65"/>
      <c r="AC443" s="69"/>
      <c r="AD443" s="65"/>
      <c r="AE443" s="69"/>
      <c r="AF443" s="65">
        <v>0</v>
      </c>
      <c r="AG443" s="69">
        <v>5462.3</v>
      </c>
      <c r="AH443" s="65">
        <f t="shared" si="95"/>
        <v>5462.3</v>
      </c>
      <c r="AI443" s="69">
        <v>0</v>
      </c>
      <c r="AJ443" s="65">
        <f t="shared" si="95"/>
        <v>5462.3</v>
      </c>
    </row>
    <row r="444" spans="2:36" ht="324.75" customHeight="1" x14ac:dyDescent="0.3">
      <c r="B444" s="11"/>
      <c r="C444" s="12" t="s">
        <v>229</v>
      </c>
      <c r="D444" s="12" t="s">
        <v>230</v>
      </c>
      <c r="E444" s="12"/>
      <c r="F444" s="72"/>
      <c r="G444" s="69">
        <f>G445</f>
        <v>5.2</v>
      </c>
      <c r="H444" s="69"/>
      <c r="I444" s="69">
        <f t="shared" si="101"/>
        <v>5.2</v>
      </c>
      <c r="J444" s="73">
        <v>0</v>
      </c>
      <c r="K444" s="73">
        <f t="shared" si="80"/>
        <v>5.2</v>
      </c>
      <c r="L444" s="73">
        <v>0</v>
      </c>
      <c r="M444" s="74">
        <f t="shared" si="96"/>
        <v>5.2</v>
      </c>
      <c r="N444" s="73">
        <v>0</v>
      </c>
      <c r="O444" s="74">
        <f t="shared" si="104"/>
        <v>5.2</v>
      </c>
      <c r="P444" s="73">
        <v>0</v>
      </c>
      <c r="Q444" s="74">
        <f t="shared" si="76"/>
        <v>5.2</v>
      </c>
      <c r="R444" s="73">
        <v>0</v>
      </c>
      <c r="S444" s="74">
        <f t="shared" si="77"/>
        <v>5.2</v>
      </c>
      <c r="T444" s="73">
        <v>0</v>
      </c>
      <c r="U444" s="74">
        <f t="shared" si="78"/>
        <v>5.2</v>
      </c>
      <c r="V444" s="74"/>
      <c r="W444" s="74">
        <f t="shared" si="79"/>
        <v>5.2</v>
      </c>
      <c r="X444" s="72"/>
      <c r="Y444" s="69">
        <v>0</v>
      </c>
      <c r="Z444" s="69">
        <f t="shared" si="100"/>
        <v>5.2</v>
      </c>
      <c r="AA444" s="69">
        <f>AA445</f>
        <v>-5.2</v>
      </c>
      <c r="AB444" s="65">
        <f t="shared" si="82"/>
        <v>0</v>
      </c>
      <c r="AC444" s="69">
        <f>AC445</f>
        <v>0</v>
      </c>
      <c r="AD444" s="65">
        <f t="shared" si="82"/>
        <v>0</v>
      </c>
      <c r="AE444" s="69">
        <f>AE445</f>
        <v>0</v>
      </c>
      <c r="AF444" s="65">
        <f t="shared" si="95"/>
        <v>0</v>
      </c>
      <c r="AG444" s="69">
        <f>AG445</f>
        <v>0</v>
      </c>
      <c r="AH444" s="65">
        <f t="shared" si="95"/>
        <v>0</v>
      </c>
      <c r="AI444" s="69">
        <f>AI445</f>
        <v>0</v>
      </c>
      <c r="AJ444" s="65">
        <f t="shared" si="95"/>
        <v>0</v>
      </c>
    </row>
    <row r="445" spans="2:36" ht="36.75" customHeight="1" x14ac:dyDescent="0.3">
      <c r="B445" s="11"/>
      <c r="C445" s="12" t="s">
        <v>16</v>
      </c>
      <c r="D445" s="12" t="s">
        <v>230</v>
      </c>
      <c r="E445" s="12">
        <v>300</v>
      </c>
      <c r="F445" s="72">
        <v>4</v>
      </c>
      <c r="G445" s="69">
        <v>5.2</v>
      </c>
      <c r="H445" s="69">
        <f>H446</f>
        <v>0</v>
      </c>
      <c r="I445" s="69">
        <f t="shared" si="101"/>
        <v>5.2</v>
      </c>
      <c r="J445" s="73">
        <f>J446</f>
        <v>0</v>
      </c>
      <c r="K445" s="73">
        <f t="shared" si="80"/>
        <v>5.2</v>
      </c>
      <c r="L445" s="73">
        <f>L446</f>
        <v>0</v>
      </c>
      <c r="M445" s="74">
        <f t="shared" si="96"/>
        <v>5.2</v>
      </c>
      <c r="N445" s="73">
        <f>N446</f>
        <v>0</v>
      </c>
      <c r="O445" s="74">
        <f t="shared" si="104"/>
        <v>5.2</v>
      </c>
      <c r="P445" s="73">
        <f>P446</f>
        <v>0</v>
      </c>
      <c r="Q445" s="74">
        <f t="shared" si="76"/>
        <v>5.2</v>
      </c>
      <c r="R445" s="73">
        <f>R446</f>
        <v>0</v>
      </c>
      <c r="S445" s="74">
        <f t="shared" si="77"/>
        <v>5.2</v>
      </c>
      <c r="T445" s="73">
        <f>T446</f>
        <v>0</v>
      </c>
      <c r="U445" s="74">
        <f t="shared" si="78"/>
        <v>5.2</v>
      </c>
      <c r="V445" s="74"/>
      <c r="W445" s="74">
        <f t="shared" si="79"/>
        <v>5.2</v>
      </c>
      <c r="X445" s="72">
        <f>X446</f>
        <v>0</v>
      </c>
      <c r="Y445" s="69">
        <f>Y446</f>
        <v>0</v>
      </c>
      <c r="Z445" s="69">
        <f t="shared" si="100"/>
        <v>5.2</v>
      </c>
      <c r="AA445" s="69">
        <v>-5.2</v>
      </c>
      <c r="AB445" s="65">
        <f t="shared" si="82"/>
        <v>0</v>
      </c>
      <c r="AC445" s="69"/>
      <c r="AD445" s="65">
        <f t="shared" si="82"/>
        <v>0</v>
      </c>
      <c r="AE445" s="69"/>
      <c r="AF445" s="65">
        <f t="shared" si="95"/>
        <v>0</v>
      </c>
      <c r="AG445" s="69"/>
      <c r="AH445" s="65">
        <f t="shared" si="95"/>
        <v>0</v>
      </c>
      <c r="AI445" s="69">
        <v>0</v>
      </c>
      <c r="AJ445" s="65">
        <f t="shared" si="95"/>
        <v>0</v>
      </c>
    </row>
    <row r="446" spans="2:36" ht="409.5" customHeight="1" x14ac:dyDescent="0.3">
      <c r="B446" s="11"/>
      <c r="C446" s="41" t="s">
        <v>501</v>
      </c>
      <c r="D446" s="12" t="s">
        <v>231</v>
      </c>
      <c r="E446" s="12"/>
      <c r="F446" s="72"/>
      <c r="G446" s="69">
        <f>G447</f>
        <v>165</v>
      </c>
      <c r="H446" s="69"/>
      <c r="I446" s="69">
        <f t="shared" si="101"/>
        <v>165</v>
      </c>
      <c r="J446" s="73">
        <v>0</v>
      </c>
      <c r="K446" s="73">
        <f t="shared" si="80"/>
        <v>165</v>
      </c>
      <c r="L446" s="73">
        <v>0</v>
      </c>
      <c r="M446" s="74">
        <f t="shared" si="96"/>
        <v>165</v>
      </c>
      <c r="N446" s="73">
        <v>0</v>
      </c>
      <c r="O446" s="74">
        <f t="shared" si="104"/>
        <v>165</v>
      </c>
      <c r="P446" s="73">
        <v>0</v>
      </c>
      <c r="Q446" s="74">
        <f t="shared" si="76"/>
        <v>165</v>
      </c>
      <c r="R446" s="73">
        <v>0</v>
      </c>
      <c r="S446" s="74">
        <f t="shared" si="77"/>
        <v>165</v>
      </c>
      <c r="T446" s="73">
        <v>0</v>
      </c>
      <c r="U446" s="74">
        <f t="shared" si="78"/>
        <v>165</v>
      </c>
      <c r="V446" s="74"/>
      <c r="W446" s="74">
        <f t="shared" si="79"/>
        <v>165</v>
      </c>
      <c r="X446" s="72"/>
      <c r="Y446" s="69">
        <v>0</v>
      </c>
      <c r="Z446" s="69">
        <f t="shared" si="100"/>
        <v>165</v>
      </c>
      <c r="AA446" s="69">
        <v>0</v>
      </c>
      <c r="AB446" s="65">
        <f t="shared" si="82"/>
        <v>165</v>
      </c>
      <c r="AC446" s="69">
        <v>0</v>
      </c>
      <c r="AD446" s="65">
        <f t="shared" si="82"/>
        <v>165</v>
      </c>
      <c r="AE446" s="69">
        <v>0</v>
      </c>
      <c r="AF446" s="65">
        <f t="shared" si="95"/>
        <v>165</v>
      </c>
      <c r="AG446" s="69">
        <v>0</v>
      </c>
      <c r="AH446" s="65">
        <f t="shared" si="95"/>
        <v>165</v>
      </c>
      <c r="AI446" s="69">
        <v>0</v>
      </c>
      <c r="AJ446" s="65">
        <f t="shared" si="95"/>
        <v>165</v>
      </c>
    </row>
    <row r="447" spans="2:36" ht="40.5" x14ac:dyDescent="0.3">
      <c r="B447" s="11"/>
      <c r="C447" s="12" t="s">
        <v>16</v>
      </c>
      <c r="D447" s="12" t="s">
        <v>231</v>
      </c>
      <c r="E447" s="12">
        <v>300</v>
      </c>
      <c r="F447" s="72">
        <v>4</v>
      </c>
      <c r="G447" s="69">
        <v>165</v>
      </c>
      <c r="H447" s="69">
        <f>H448+H450+H452+H454+H460+H463</f>
        <v>0</v>
      </c>
      <c r="I447" s="69">
        <f t="shared" si="101"/>
        <v>165</v>
      </c>
      <c r="J447" s="73">
        <f>J448+J450+J452+J454+J460+J463</f>
        <v>0</v>
      </c>
      <c r="K447" s="73">
        <f t="shared" si="80"/>
        <v>165</v>
      </c>
      <c r="L447" s="73">
        <f>L448+L450+L452+L454+L460+L463</f>
        <v>0</v>
      </c>
      <c r="M447" s="74">
        <f t="shared" si="96"/>
        <v>165</v>
      </c>
      <c r="N447" s="73">
        <f>N448+N450+N452+N454+N460+N463</f>
        <v>0</v>
      </c>
      <c r="O447" s="74">
        <f t="shared" si="104"/>
        <v>165</v>
      </c>
      <c r="P447" s="73">
        <f>P448+P450+P452+P454+P460+P463</f>
        <v>0</v>
      </c>
      <c r="Q447" s="74">
        <f t="shared" si="76"/>
        <v>165</v>
      </c>
      <c r="R447" s="73">
        <f>R448+R450+R452+R454+R460+R463</f>
        <v>0</v>
      </c>
      <c r="S447" s="74">
        <f t="shared" si="77"/>
        <v>165</v>
      </c>
      <c r="T447" s="73">
        <f>T448+T450+T450+T452+T454+T457+T460+T463</f>
        <v>0</v>
      </c>
      <c r="U447" s="74">
        <f t="shared" si="78"/>
        <v>165</v>
      </c>
      <c r="V447" s="74"/>
      <c r="W447" s="74">
        <f t="shared" si="79"/>
        <v>165</v>
      </c>
      <c r="X447" s="72">
        <f>X448+X450+X452+X454+X457+X460+X463</f>
        <v>0</v>
      </c>
      <c r="Y447" s="69">
        <f>Y448+Y450+Y452+Y454+Y460+Y463</f>
        <v>0</v>
      </c>
      <c r="Z447" s="69">
        <f t="shared" si="100"/>
        <v>165</v>
      </c>
      <c r="AA447" s="69">
        <f>AA448+AA450+AA452+AA454+AA460+AA463</f>
        <v>0</v>
      </c>
      <c r="AB447" s="65">
        <f t="shared" si="82"/>
        <v>165</v>
      </c>
      <c r="AC447" s="69">
        <f>AC448+AC450+AC452+AC454+AC460+AC463</f>
        <v>0</v>
      </c>
      <c r="AD447" s="65">
        <f t="shared" si="82"/>
        <v>165</v>
      </c>
      <c r="AE447" s="69">
        <f>AE448+AE450+AE452+AE454+AE460+AE463</f>
        <v>0</v>
      </c>
      <c r="AF447" s="65">
        <f t="shared" si="95"/>
        <v>165</v>
      </c>
      <c r="AG447" s="69">
        <f>AG448+AG450+AG452+AG454+AG460+AG463</f>
        <v>0</v>
      </c>
      <c r="AH447" s="65">
        <f t="shared" si="95"/>
        <v>165</v>
      </c>
      <c r="AI447" s="69">
        <f>AI448+AI450+AI452+AI454+AI460+AI463</f>
        <v>0</v>
      </c>
      <c r="AJ447" s="65">
        <f t="shared" si="95"/>
        <v>165</v>
      </c>
    </row>
    <row r="448" spans="2:36" ht="60.75" x14ac:dyDescent="0.3">
      <c r="B448" s="11"/>
      <c r="C448" s="12" t="s">
        <v>406</v>
      </c>
      <c r="D448" s="12" t="s">
        <v>232</v>
      </c>
      <c r="E448" s="12"/>
      <c r="F448" s="72"/>
      <c r="G448" s="69">
        <f>G449+G451+G453+G455+G458+G461+G464</f>
        <v>47948.380000000005</v>
      </c>
      <c r="H448" s="69">
        <f>H449</f>
        <v>0</v>
      </c>
      <c r="I448" s="69">
        <f t="shared" si="101"/>
        <v>47948.380000000005</v>
      </c>
      <c r="J448" s="73">
        <f>J449</f>
        <v>0</v>
      </c>
      <c r="K448" s="73">
        <f t="shared" si="80"/>
        <v>47948.380000000005</v>
      </c>
      <c r="L448" s="73">
        <f>L449</f>
        <v>0</v>
      </c>
      <c r="M448" s="74">
        <f t="shared" si="96"/>
        <v>47948.380000000005</v>
      </c>
      <c r="N448" s="73">
        <f>N449</f>
        <v>0</v>
      </c>
      <c r="O448" s="74">
        <f t="shared" si="104"/>
        <v>47948.380000000005</v>
      </c>
      <c r="P448" s="73">
        <f>P449</f>
        <v>0</v>
      </c>
      <c r="Q448" s="74">
        <f t="shared" si="76"/>
        <v>47948.380000000005</v>
      </c>
      <c r="R448" s="73">
        <f>R449</f>
        <v>0</v>
      </c>
      <c r="S448" s="74">
        <f t="shared" si="77"/>
        <v>47948.380000000005</v>
      </c>
      <c r="T448" s="73">
        <f>T449</f>
        <v>0</v>
      </c>
      <c r="U448" s="74">
        <f t="shared" si="78"/>
        <v>47948.380000000005</v>
      </c>
      <c r="V448" s="74"/>
      <c r="W448" s="74">
        <f t="shared" si="79"/>
        <v>47948.380000000005</v>
      </c>
      <c r="X448" s="72">
        <f>X449</f>
        <v>0</v>
      </c>
      <c r="Y448" s="69">
        <f>Y449</f>
        <v>0</v>
      </c>
      <c r="Z448" s="69">
        <f t="shared" si="100"/>
        <v>47948.380000000005</v>
      </c>
      <c r="AA448" s="69">
        <f>AA449</f>
        <v>0</v>
      </c>
      <c r="AB448" s="65">
        <f t="shared" si="82"/>
        <v>47948.380000000005</v>
      </c>
      <c r="AC448" s="69">
        <f>AC449</f>
        <v>0</v>
      </c>
      <c r="AD448" s="65">
        <f t="shared" si="82"/>
        <v>47948.380000000005</v>
      </c>
      <c r="AE448" s="69">
        <f>AE449</f>
        <v>0</v>
      </c>
      <c r="AF448" s="65">
        <f t="shared" si="95"/>
        <v>47948.380000000005</v>
      </c>
      <c r="AG448" s="69">
        <f>AG449</f>
        <v>0</v>
      </c>
      <c r="AH448" s="65">
        <f t="shared" si="95"/>
        <v>47948.380000000005</v>
      </c>
      <c r="AI448" s="69">
        <f>AI449</f>
        <v>0</v>
      </c>
      <c r="AJ448" s="65">
        <f t="shared" si="95"/>
        <v>47948.380000000005</v>
      </c>
    </row>
    <row r="449" spans="2:36" ht="40.5" x14ac:dyDescent="0.3">
      <c r="B449" s="11"/>
      <c r="C449" s="12" t="s">
        <v>57</v>
      </c>
      <c r="D449" s="12" t="s">
        <v>233</v>
      </c>
      <c r="E449" s="12"/>
      <c r="F449" s="72"/>
      <c r="G449" s="69">
        <f>G450</f>
        <v>147.58000000000001</v>
      </c>
      <c r="H449" s="69"/>
      <c r="I449" s="69">
        <f t="shared" si="101"/>
        <v>147.58000000000001</v>
      </c>
      <c r="J449" s="73"/>
      <c r="K449" s="73">
        <f t="shared" si="80"/>
        <v>147.58000000000001</v>
      </c>
      <c r="L449" s="73"/>
      <c r="M449" s="74">
        <f t="shared" si="96"/>
        <v>147.58000000000001</v>
      </c>
      <c r="N449" s="73"/>
      <c r="O449" s="74">
        <f t="shared" si="104"/>
        <v>147.58000000000001</v>
      </c>
      <c r="P449" s="73"/>
      <c r="Q449" s="74">
        <f t="shared" si="76"/>
        <v>147.58000000000001</v>
      </c>
      <c r="R449" s="73"/>
      <c r="S449" s="74">
        <f t="shared" si="77"/>
        <v>147.58000000000001</v>
      </c>
      <c r="T449" s="73"/>
      <c r="U449" s="74">
        <f t="shared" si="78"/>
        <v>147.58000000000001</v>
      </c>
      <c r="V449" s="74"/>
      <c r="W449" s="74">
        <f t="shared" si="79"/>
        <v>147.58000000000001</v>
      </c>
      <c r="X449" s="72"/>
      <c r="Y449" s="69">
        <v>0</v>
      </c>
      <c r="Z449" s="69">
        <f t="shared" si="100"/>
        <v>147.58000000000001</v>
      </c>
      <c r="AA449" s="69">
        <v>0</v>
      </c>
      <c r="AB449" s="65">
        <f t="shared" si="82"/>
        <v>147.58000000000001</v>
      </c>
      <c r="AC449" s="69">
        <v>0</v>
      </c>
      <c r="AD449" s="65">
        <f t="shared" si="82"/>
        <v>147.58000000000001</v>
      </c>
      <c r="AE449" s="69">
        <v>0</v>
      </c>
      <c r="AF449" s="65">
        <f t="shared" si="95"/>
        <v>147.58000000000001</v>
      </c>
      <c r="AG449" s="69">
        <v>0</v>
      </c>
      <c r="AH449" s="65">
        <f t="shared" si="95"/>
        <v>147.58000000000001</v>
      </c>
      <c r="AI449" s="69">
        <v>0</v>
      </c>
      <c r="AJ449" s="65">
        <f t="shared" si="95"/>
        <v>147.58000000000001</v>
      </c>
    </row>
    <row r="450" spans="2:36" ht="81" x14ac:dyDescent="0.3">
      <c r="B450" s="11"/>
      <c r="C450" s="12" t="s">
        <v>15</v>
      </c>
      <c r="D450" s="12" t="s">
        <v>233</v>
      </c>
      <c r="E450" s="12">
        <v>200</v>
      </c>
      <c r="F450" s="72">
        <v>7</v>
      </c>
      <c r="G450" s="69">
        <v>147.58000000000001</v>
      </c>
      <c r="H450" s="69">
        <f>H451</f>
        <v>0</v>
      </c>
      <c r="I450" s="69">
        <f t="shared" si="101"/>
        <v>147.58000000000001</v>
      </c>
      <c r="J450" s="73">
        <f>J451</f>
        <v>0</v>
      </c>
      <c r="K450" s="73">
        <f t="shared" si="80"/>
        <v>147.58000000000001</v>
      </c>
      <c r="L450" s="73">
        <f>L451</f>
        <v>0</v>
      </c>
      <c r="M450" s="74">
        <f t="shared" si="96"/>
        <v>147.58000000000001</v>
      </c>
      <c r="N450" s="73">
        <f>N451</f>
        <v>0</v>
      </c>
      <c r="O450" s="74">
        <f t="shared" si="104"/>
        <v>147.58000000000001</v>
      </c>
      <c r="P450" s="73">
        <f>P451</f>
        <v>0</v>
      </c>
      <c r="Q450" s="74">
        <f t="shared" si="76"/>
        <v>147.58000000000001</v>
      </c>
      <c r="R450" s="73">
        <f>R451</f>
        <v>0</v>
      </c>
      <c r="S450" s="74">
        <f t="shared" si="77"/>
        <v>147.58000000000001</v>
      </c>
      <c r="T450" s="73">
        <f>T451</f>
        <v>0</v>
      </c>
      <c r="U450" s="74">
        <f t="shared" si="78"/>
        <v>147.58000000000001</v>
      </c>
      <c r="V450" s="74"/>
      <c r="W450" s="74">
        <f t="shared" si="79"/>
        <v>147.58000000000001</v>
      </c>
      <c r="X450" s="72">
        <f>X451</f>
        <v>0</v>
      </c>
      <c r="Y450" s="69">
        <f>Y451</f>
        <v>0</v>
      </c>
      <c r="Z450" s="69">
        <f t="shared" si="100"/>
        <v>147.58000000000001</v>
      </c>
      <c r="AA450" s="69">
        <f>AA451</f>
        <v>0</v>
      </c>
      <c r="AB450" s="65">
        <f t="shared" si="82"/>
        <v>147.58000000000001</v>
      </c>
      <c r="AC450" s="69">
        <f>AC451</f>
        <v>0</v>
      </c>
      <c r="AD450" s="65">
        <f t="shared" si="82"/>
        <v>147.58000000000001</v>
      </c>
      <c r="AE450" s="69">
        <f>AE451</f>
        <v>0</v>
      </c>
      <c r="AF450" s="65">
        <f t="shared" si="95"/>
        <v>147.58000000000001</v>
      </c>
      <c r="AG450" s="69">
        <f>AG451</f>
        <v>0</v>
      </c>
      <c r="AH450" s="65">
        <f t="shared" si="95"/>
        <v>147.58000000000001</v>
      </c>
      <c r="AI450" s="69">
        <f>AI451</f>
        <v>0</v>
      </c>
      <c r="AJ450" s="65">
        <f t="shared" si="95"/>
        <v>147.58000000000001</v>
      </c>
    </row>
    <row r="451" spans="2:36" ht="0.75" customHeight="1" x14ac:dyDescent="0.3">
      <c r="B451" s="11"/>
      <c r="C451" s="12" t="s">
        <v>234</v>
      </c>
      <c r="D451" s="12" t="s">
        <v>235</v>
      </c>
      <c r="E451" s="12"/>
      <c r="F451" s="72"/>
      <c r="G451" s="69">
        <f>G452</f>
        <v>0</v>
      </c>
      <c r="H451" s="69"/>
      <c r="I451" s="69">
        <f t="shared" si="101"/>
        <v>0</v>
      </c>
      <c r="J451" s="73"/>
      <c r="K451" s="73">
        <f t="shared" si="80"/>
        <v>0</v>
      </c>
      <c r="L451" s="73"/>
      <c r="M451" s="74">
        <f t="shared" si="96"/>
        <v>0</v>
      </c>
      <c r="N451" s="73"/>
      <c r="O451" s="74">
        <f t="shared" si="104"/>
        <v>0</v>
      </c>
      <c r="P451" s="73"/>
      <c r="Q451" s="74">
        <f t="shared" si="76"/>
        <v>0</v>
      </c>
      <c r="R451" s="73"/>
      <c r="S451" s="74">
        <f t="shared" si="77"/>
        <v>0</v>
      </c>
      <c r="T451" s="73"/>
      <c r="U451" s="74">
        <f t="shared" si="78"/>
        <v>0</v>
      </c>
      <c r="V451" s="74"/>
      <c r="W451" s="74">
        <f t="shared" si="79"/>
        <v>0</v>
      </c>
      <c r="X451" s="72"/>
      <c r="Y451" s="69"/>
      <c r="Z451" s="69">
        <f t="shared" si="100"/>
        <v>0</v>
      </c>
      <c r="AA451" s="69"/>
      <c r="AB451" s="65">
        <f t="shared" si="82"/>
        <v>0</v>
      </c>
      <c r="AC451" s="69"/>
      <c r="AD451" s="65">
        <f t="shared" si="82"/>
        <v>0</v>
      </c>
      <c r="AE451" s="69"/>
      <c r="AF451" s="65">
        <f t="shared" si="95"/>
        <v>0</v>
      </c>
      <c r="AG451" s="69"/>
      <c r="AH451" s="65">
        <f t="shared" si="95"/>
        <v>0</v>
      </c>
      <c r="AI451" s="69"/>
      <c r="AJ451" s="65">
        <f t="shared" si="95"/>
        <v>0</v>
      </c>
    </row>
    <row r="452" spans="2:36" ht="81" hidden="1" x14ac:dyDescent="0.3">
      <c r="B452" s="11"/>
      <c r="C452" s="12" t="s">
        <v>21</v>
      </c>
      <c r="D452" s="12" t="s">
        <v>235</v>
      </c>
      <c r="E452" s="12">
        <v>600</v>
      </c>
      <c r="F452" s="72">
        <v>4</v>
      </c>
      <c r="G452" s="69"/>
      <c r="H452" s="69">
        <f>H453</f>
        <v>0</v>
      </c>
      <c r="I452" s="69">
        <f t="shared" si="101"/>
        <v>0</v>
      </c>
      <c r="J452" s="73">
        <f>J453</f>
        <v>0</v>
      </c>
      <c r="K452" s="73">
        <f t="shared" si="80"/>
        <v>0</v>
      </c>
      <c r="L452" s="73">
        <f>L453</f>
        <v>0</v>
      </c>
      <c r="M452" s="74">
        <f t="shared" si="96"/>
        <v>0</v>
      </c>
      <c r="N452" s="73">
        <f>N453</f>
        <v>0</v>
      </c>
      <c r="O452" s="74">
        <f t="shared" si="104"/>
        <v>0</v>
      </c>
      <c r="P452" s="73">
        <f>P453</f>
        <v>0</v>
      </c>
      <c r="Q452" s="74">
        <f t="shared" si="76"/>
        <v>0</v>
      </c>
      <c r="R452" s="73">
        <f>R453</f>
        <v>0</v>
      </c>
      <c r="S452" s="74">
        <f t="shared" si="77"/>
        <v>0</v>
      </c>
      <c r="T452" s="73">
        <f>T453</f>
        <v>0</v>
      </c>
      <c r="U452" s="74">
        <f t="shared" si="78"/>
        <v>0</v>
      </c>
      <c r="V452" s="74"/>
      <c r="W452" s="74">
        <f t="shared" si="79"/>
        <v>0</v>
      </c>
      <c r="X452" s="72">
        <f>X453</f>
        <v>0</v>
      </c>
      <c r="Y452" s="69">
        <f>Y453</f>
        <v>0</v>
      </c>
      <c r="Z452" s="69">
        <f t="shared" si="100"/>
        <v>0</v>
      </c>
      <c r="AA452" s="69">
        <f>AA453</f>
        <v>0</v>
      </c>
      <c r="AB452" s="65">
        <f t="shared" si="82"/>
        <v>0</v>
      </c>
      <c r="AC452" s="69">
        <f>AC453</f>
        <v>0</v>
      </c>
      <c r="AD452" s="65">
        <f t="shared" si="82"/>
        <v>0</v>
      </c>
      <c r="AE452" s="69">
        <f>AE453</f>
        <v>0</v>
      </c>
      <c r="AF452" s="65">
        <f t="shared" si="95"/>
        <v>0</v>
      </c>
      <c r="AG452" s="69">
        <f>AG453</f>
        <v>0</v>
      </c>
      <c r="AH452" s="65">
        <f t="shared" si="95"/>
        <v>0</v>
      </c>
      <c r="AI452" s="69">
        <f>AI453</f>
        <v>0</v>
      </c>
      <c r="AJ452" s="65">
        <f t="shared" si="95"/>
        <v>0</v>
      </c>
    </row>
    <row r="453" spans="2:36" ht="255.75" customHeight="1" x14ac:dyDescent="0.3">
      <c r="B453" s="11"/>
      <c r="C453" s="12" t="s">
        <v>523</v>
      </c>
      <c r="D453" s="12" t="s">
        <v>236</v>
      </c>
      <c r="E453" s="12"/>
      <c r="F453" s="72"/>
      <c r="G453" s="69">
        <f>G454</f>
        <v>43.7</v>
      </c>
      <c r="H453" s="69"/>
      <c r="I453" s="69">
        <f t="shared" si="101"/>
        <v>43.7</v>
      </c>
      <c r="J453" s="73"/>
      <c r="K453" s="73">
        <f t="shared" si="80"/>
        <v>43.7</v>
      </c>
      <c r="L453" s="73"/>
      <c r="M453" s="74">
        <f t="shared" si="96"/>
        <v>43.7</v>
      </c>
      <c r="N453" s="73"/>
      <c r="O453" s="74">
        <f t="shared" si="104"/>
        <v>43.7</v>
      </c>
      <c r="P453" s="73"/>
      <c r="Q453" s="74">
        <f t="shared" si="76"/>
        <v>43.7</v>
      </c>
      <c r="R453" s="73"/>
      <c r="S453" s="74">
        <f t="shared" si="77"/>
        <v>43.7</v>
      </c>
      <c r="T453" s="73"/>
      <c r="U453" s="74">
        <f t="shared" si="78"/>
        <v>43.7</v>
      </c>
      <c r="V453" s="74"/>
      <c r="W453" s="74">
        <f t="shared" si="79"/>
        <v>43.7</v>
      </c>
      <c r="X453" s="72"/>
      <c r="Y453" s="69">
        <v>0</v>
      </c>
      <c r="Z453" s="69">
        <f t="shared" si="100"/>
        <v>43.7</v>
      </c>
      <c r="AA453" s="69">
        <v>0</v>
      </c>
      <c r="AB453" s="65">
        <f t="shared" si="82"/>
        <v>43.7</v>
      </c>
      <c r="AC453" s="69">
        <v>0</v>
      </c>
      <c r="AD453" s="65">
        <f t="shared" si="82"/>
        <v>43.7</v>
      </c>
      <c r="AE453" s="69">
        <v>0</v>
      </c>
      <c r="AF453" s="65">
        <f t="shared" si="95"/>
        <v>43.7</v>
      </c>
      <c r="AG453" s="69">
        <v>0</v>
      </c>
      <c r="AH453" s="65">
        <f t="shared" si="95"/>
        <v>43.7</v>
      </c>
      <c r="AI453" s="69">
        <v>0</v>
      </c>
      <c r="AJ453" s="65">
        <f t="shared" si="95"/>
        <v>43.7</v>
      </c>
    </row>
    <row r="454" spans="2:36" ht="81" x14ac:dyDescent="0.3">
      <c r="B454" s="11"/>
      <c r="C454" s="12" t="s">
        <v>15</v>
      </c>
      <c r="D454" s="12" t="s">
        <v>236</v>
      </c>
      <c r="E454" s="12">
        <v>200</v>
      </c>
      <c r="F454" s="72">
        <v>7</v>
      </c>
      <c r="G454" s="69">
        <v>43.7</v>
      </c>
      <c r="H454" s="69">
        <f>H455+H456</f>
        <v>0</v>
      </c>
      <c r="I454" s="69">
        <f t="shared" si="101"/>
        <v>43.7</v>
      </c>
      <c r="J454" s="73">
        <f>J455+J456</f>
        <v>0</v>
      </c>
      <c r="K454" s="73">
        <f t="shared" si="80"/>
        <v>43.7</v>
      </c>
      <c r="L454" s="73">
        <f>L455+L456</f>
        <v>0</v>
      </c>
      <c r="M454" s="74">
        <f t="shared" si="96"/>
        <v>43.7</v>
      </c>
      <c r="N454" s="73">
        <f>N455+N456</f>
        <v>0</v>
      </c>
      <c r="O454" s="74">
        <f t="shared" si="104"/>
        <v>43.7</v>
      </c>
      <c r="P454" s="73">
        <f>P455+P456</f>
        <v>0</v>
      </c>
      <c r="Q454" s="74">
        <f t="shared" si="76"/>
        <v>43.7</v>
      </c>
      <c r="R454" s="73">
        <f>R455+R456</f>
        <v>0</v>
      </c>
      <c r="S454" s="74">
        <f t="shared" si="77"/>
        <v>43.7</v>
      </c>
      <c r="T454" s="73">
        <f>T455+T456</f>
        <v>0</v>
      </c>
      <c r="U454" s="74">
        <f t="shared" si="78"/>
        <v>43.7</v>
      </c>
      <c r="V454" s="74"/>
      <c r="W454" s="74">
        <f t="shared" si="79"/>
        <v>43.7</v>
      </c>
      <c r="X454" s="72">
        <f>X455+X456</f>
        <v>0</v>
      </c>
      <c r="Y454" s="69">
        <f>Y455+Y456</f>
        <v>0</v>
      </c>
      <c r="Z454" s="69">
        <f t="shared" si="100"/>
        <v>43.7</v>
      </c>
      <c r="AA454" s="69">
        <f>AA455+AA456</f>
        <v>0</v>
      </c>
      <c r="AB454" s="65">
        <f t="shared" si="82"/>
        <v>43.7</v>
      </c>
      <c r="AC454" s="69">
        <f>AC455+AC456</f>
        <v>0</v>
      </c>
      <c r="AD454" s="65">
        <f t="shared" si="82"/>
        <v>43.7</v>
      </c>
      <c r="AE454" s="69">
        <f>AE455+AE456</f>
        <v>0</v>
      </c>
      <c r="AF454" s="65">
        <f t="shared" si="95"/>
        <v>43.7</v>
      </c>
      <c r="AG454" s="69">
        <f>AG455+AG456</f>
        <v>0</v>
      </c>
      <c r="AH454" s="65">
        <f t="shared" si="95"/>
        <v>43.7</v>
      </c>
      <c r="AI454" s="69">
        <f>AI455+AI456</f>
        <v>0</v>
      </c>
      <c r="AJ454" s="65">
        <f t="shared" si="95"/>
        <v>43.7</v>
      </c>
    </row>
    <row r="455" spans="2:36" ht="223.5" customHeight="1" x14ac:dyDescent="0.3">
      <c r="B455" s="11"/>
      <c r="C455" s="12" t="s">
        <v>237</v>
      </c>
      <c r="D455" s="12" t="s">
        <v>238</v>
      </c>
      <c r="E455" s="12"/>
      <c r="F455" s="72"/>
      <c r="G455" s="69">
        <f>G456+G457</f>
        <v>26604.400000000001</v>
      </c>
      <c r="H455" s="69"/>
      <c r="I455" s="69">
        <f t="shared" si="101"/>
        <v>26604.400000000001</v>
      </c>
      <c r="J455" s="73"/>
      <c r="K455" s="73">
        <f t="shared" si="80"/>
        <v>26604.400000000001</v>
      </c>
      <c r="L455" s="73"/>
      <c r="M455" s="74">
        <f t="shared" si="96"/>
        <v>26604.400000000001</v>
      </c>
      <c r="N455" s="73"/>
      <c r="O455" s="74">
        <f t="shared" si="104"/>
        <v>26604.400000000001</v>
      </c>
      <c r="P455" s="73"/>
      <c r="Q455" s="74">
        <f t="shared" si="76"/>
        <v>26604.400000000001</v>
      </c>
      <c r="R455" s="73"/>
      <c r="S455" s="74">
        <f t="shared" si="77"/>
        <v>26604.400000000001</v>
      </c>
      <c r="T455" s="73"/>
      <c r="U455" s="74">
        <f t="shared" si="78"/>
        <v>26604.400000000001</v>
      </c>
      <c r="V455" s="74"/>
      <c r="W455" s="74">
        <f t="shared" si="79"/>
        <v>26604.400000000001</v>
      </c>
      <c r="X455" s="72"/>
      <c r="Y455" s="69">
        <v>0</v>
      </c>
      <c r="Z455" s="69">
        <f t="shared" si="100"/>
        <v>26604.400000000001</v>
      </c>
      <c r="AA455" s="69">
        <v>0</v>
      </c>
      <c r="AB455" s="65">
        <f t="shared" si="82"/>
        <v>26604.400000000001</v>
      </c>
      <c r="AC455" s="69">
        <v>0</v>
      </c>
      <c r="AD455" s="65">
        <f t="shared" si="82"/>
        <v>26604.400000000001</v>
      </c>
      <c r="AE455" s="69">
        <v>0</v>
      </c>
      <c r="AF455" s="65">
        <f t="shared" si="95"/>
        <v>26604.400000000001</v>
      </c>
      <c r="AG455" s="69">
        <v>0</v>
      </c>
      <c r="AH455" s="65">
        <f t="shared" si="95"/>
        <v>26604.400000000001</v>
      </c>
      <c r="AI455" s="69">
        <v>0</v>
      </c>
      <c r="AJ455" s="65">
        <f t="shared" si="95"/>
        <v>26604.400000000001</v>
      </c>
    </row>
    <row r="456" spans="2:36" ht="40.5" x14ac:dyDescent="0.3">
      <c r="B456" s="11"/>
      <c r="C456" s="12" t="s">
        <v>16</v>
      </c>
      <c r="D456" s="12" t="s">
        <v>238</v>
      </c>
      <c r="E456" s="12">
        <v>300</v>
      </c>
      <c r="F456" s="72">
        <v>4</v>
      </c>
      <c r="G456" s="69">
        <v>26454.400000000001</v>
      </c>
      <c r="H456" s="69"/>
      <c r="I456" s="69">
        <f t="shared" si="101"/>
        <v>26454.400000000001</v>
      </c>
      <c r="J456" s="73"/>
      <c r="K456" s="73">
        <f t="shared" si="80"/>
        <v>26454.400000000001</v>
      </c>
      <c r="L456" s="73"/>
      <c r="M456" s="74">
        <f t="shared" si="96"/>
        <v>26454.400000000001</v>
      </c>
      <c r="N456" s="73"/>
      <c r="O456" s="74">
        <f t="shared" si="104"/>
        <v>26454.400000000001</v>
      </c>
      <c r="P456" s="73"/>
      <c r="Q456" s="74">
        <f t="shared" si="76"/>
        <v>26454.400000000001</v>
      </c>
      <c r="R456" s="73"/>
      <c r="S456" s="74">
        <f t="shared" si="77"/>
        <v>26454.400000000001</v>
      </c>
      <c r="T456" s="73"/>
      <c r="U456" s="74">
        <f t="shared" si="78"/>
        <v>26454.400000000001</v>
      </c>
      <c r="V456" s="74"/>
      <c r="W456" s="74">
        <f t="shared" si="79"/>
        <v>26454.400000000001</v>
      </c>
      <c r="X456" s="72"/>
      <c r="Y456" s="69">
        <v>0</v>
      </c>
      <c r="Z456" s="69">
        <f t="shared" si="100"/>
        <v>26454.400000000001</v>
      </c>
      <c r="AA456" s="69">
        <v>0</v>
      </c>
      <c r="AB456" s="65">
        <f t="shared" si="82"/>
        <v>26454.400000000001</v>
      </c>
      <c r="AC456" s="69">
        <v>0</v>
      </c>
      <c r="AD456" s="65">
        <f t="shared" si="82"/>
        <v>26454.400000000001</v>
      </c>
      <c r="AE456" s="69">
        <v>0</v>
      </c>
      <c r="AF456" s="65">
        <f t="shared" si="95"/>
        <v>26454.400000000001</v>
      </c>
      <c r="AG456" s="69">
        <v>0</v>
      </c>
      <c r="AH456" s="65">
        <f t="shared" si="95"/>
        <v>26454.400000000001</v>
      </c>
      <c r="AI456" s="69">
        <v>0</v>
      </c>
      <c r="AJ456" s="65">
        <f t="shared" si="95"/>
        <v>26454.400000000001</v>
      </c>
    </row>
    <row r="457" spans="2:36" ht="81" x14ac:dyDescent="0.3">
      <c r="B457" s="11"/>
      <c r="C457" s="12" t="s">
        <v>15</v>
      </c>
      <c r="D457" s="12" t="s">
        <v>238</v>
      </c>
      <c r="E457" s="12">
        <v>200</v>
      </c>
      <c r="F457" s="72">
        <v>4</v>
      </c>
      <c r="G457" s="69">
        <v>150</v>
      </c>
      <c r="H457" s="69">
        <f>H458+H459</f>
        <v>0</v>
      </c>
      <c r="I457" s="69">
        <f t="shared" si="101"/>
        <v>150</v>
      </c>
      <c r="J457" s="73">
        <f>J458+J459</f>
        <v>0</v>
      </c>
      <c r="K457" s="73">
        <f t="shared" si="80"/>
        <v>150</v>
      </c>
      <c r="L457" s="73">
        <f>L458+L459</f>
        <v>0</v>
      </c>
      <c r="M457" s="74">
        <f t="shared" si="96"/>
        <v>150</v>
      </c>
      <c r="N457" s="73">
        <f>N458+N459</f>
        <v>0</v>
      </c>
      <c r="O457" s="74">
        <f t="shared" si="104"/>
        <v>150</v>
      </c>
      <c r="P457" s="73">
        <f>P458+P459</f>
        <v>0</v>
      </c>
      <c r="Q457" s="74">
        <f t="shared" si="76"/>
        <v>150</v>
      </c>
      <c r="R457" s="73">
        <f>R458+R459</f>
        <v>0</v>
      </c>
      <c r="S457" s="74">
        <f t="shared" si="77"/>
        <v>150</v>
      </c>
      <c r="T457" s="73">
        <f>T458+T459</f>
        <v>0</v>
      </c>
      <c r="U457" s="74">
        <f t="shared" si="78"/>
        <v>150</v>
      </c>
      <c r="V457" s="74"/>
      <c r="W457" s="74">
        <f t="shared" si="79"/>
        <v>150</v>
      </c>
      <c r="X457" s="72">
        <f>X458+X459</f>
        <v>0</v>
      </c>
      <c r="Y457" s="69">
        <f>Y458+Y459</f>
        <v>0</v>
      </c>
      <c r="Z457" s="69">
        <f t="shared" si="100"/>
        <v>150</v>
      </c>
      <c r="AA457" s="69">
        <f>AA458+AA459</f>
        <v>0</v>
      </c>
      <c r="AB457" s="65">
        <f t="shared" si="82"/>
        <v>150</v>
      </c>
      <c r="AC457" s="69">
        <f>AC458+AC459</f>
        <v>0</v>
      </c>
      <c r="AD457" s="65">
        <f t="shared" si="82"/>
        <v>150</v>
      </c>
      <c r="AE457" s="69">
        <f>AE458+AE459</f>
        <v>0</v>
      </c>
      <c r="AF457" s="65">
        <f t="shared" si="95"/>
        <v>150</v>
      </c>
      <c r="AG457" s="69">
        <f>AG458+AG459</f>
        <v>0</v>
      </c>
      <c r="AH457" s="65">
        <f t="shared" si="95"/>
        <v>150</v>
      </c>
      <c r="AI457" s="69">
        <f>AI458+AI459</f>
        <v>0</v>
      </c>
      <c r="AJ457" s="65">
        <f t="shared" si="95"/>
        <v>150</v>
      </c>
    </row>
    <row r="458" spans="2:36" ht="141.75" x14ac:dyDescent="0.3">
      <c r="B458" s="11"/>
      <c r="C458" s="12" t="s">
        <v>239</v>
      </c>
      <c r="D458" s="12" t="s">
        <v>240</v>
      </c>
      <c r="E458" s="12"/>
      <c r="F458" s="72"/>
      <c r="G458" s="69">
        <f>G459+G460</f>
        <v>20292.7</v>
      </c>
      <c r="H458" s="69">
        <f>H459+H460</f>
        <v>0</v>
      </c>
      <c r="I458" s="69">
        <f t="shared" si="101"/>
        <v>20292.7</v>
      </c>
      <c r="J458" s="73">
        <f>J459+J460</f>
        <v>0</v>
      </c>
      <c r="K458" s="73">
        <f t="shared" si="80"/>
        <v>20292.7</v>
      </c>
      <c r="L458" s="73">
        <f>L459+L460</f>
        <v>0</v>
      </c>
      <c r="M458" s="74">
        <f t="shared" ref="M458:M492" si="110">K458+L458</f>
        <v>20292.7</v>
      </c>
      <c r="N458" s="73">
        <f>N459+N460</f>
        <v>0</v>
      </c>
      <c r="O458" s="74">
        <f t="shared" si="104"/>
        <v>20292.7</v>
      </c>
      <c r="P458" s="73">
        <f>P459+P460</f>
        <v>0</v>
      </c>
      <c r="Q458" s="74">
        <f t="shared" si="76"/>
        <v>20292.7</v>
      </c>
      <c r="R458" s="73">
        <f>R459+R460</f>
        <v>0</v>
      </c>
      <c r="S458" s="74">
        <f t="shared" si="77"/>
        <v>20292.7</v>
      </c>
      <c r="T458" s="73">
        <v>0</v>
      </c>
      <c r="U458" s="74">
        <f t="shared" si="78"/>
        <v>20292.7</v>
      </c>
      <c r="V458" s="74"/>
      <c r="W458" s="74">
        <f t="shared" si="79"/>
        <v>20292.7</v>
      </c>
      <c r="X458" s="72"/>
      <c r="Y458" s="69">
        <f>Y459+Y460</f>
        <v>0</v>
      </c>
      <c r="Z458" s="69">
        <f t="shared" si="100"/>
        <v>20292.7</v>
      </c>
      <c r="AA458" s="69">
        <f>AA459+AA460</f>
        <v>0</v>
      </c>
      <c r="AB458" s="65">
        <f t="shared" si="82"/>
        <v>20292.7</v>
      </c>
      <c r="AC458" s="69">
        <f>AC459+AC460</f>
        <v>0</v>
      </c>
      <c r="AD458" s="65">
        <f t="shared" si="82"/>
        <v>20292.7</v>
      </c>
      <c r="AE458" s="69">
        <f>AE459+AE460</f>
        <v>0</v>
      </c>
      <c r="AF458" s="65">
        <f t="shared" si="95"/>
        <v>20292.7</v>
      </c>
      <c r="AG458" s="69">
        <f>AG459+AG460</f>
        <v>0</v>
      </c>
      <c r="AH458" s="65">
        <f t="shared" si="95"/>
        <v>20292.7</v>
      </c>
      <c r="AI458" s="69">
        <f>AI459+AI460</f>
        <v>0</v>
      </c>
      <c r="AJ458" s="65">
        <f t="shared" si="95"/>
        <v>20292.7</v>
      </c>
    </row>
    <row r="459" spans="2:36" ht="81" x14ac:dyDescent="0.3">
      <c r="B459" s="11"/>
      <c r="C459" s="12" t="s">
        <v>15</v>
      </c>
      <c r="D459" s="12" t="s">
        <v>240</v>
      </c>
      <c r="E459" s="12">
        <v>200</v>
      </c>
      <c r="F459" s="72">
        <v>4</v>
      </c>
      <c r="G459" s="69">
        <v>81</v>
      </c>
      <c r="H459" s="69"/>
      <c r="I459" s="69">
        <f t="shared" si="101"/>
        <v>81</v>
      </c>
      <c r="J459" s="73"/>
      <c r="K459" s="73">
        <f t="shared" si="80"/>
        <v>81</v>
      </c>
      <c r="L459" s="73"/>
      <c r="M459" s="74">
        <f t="shared" si="110"/>
        <v>81</v>
      </c>
      <c r="N459" s="73"/>
      <c r="O459" s="74">
        <f t="shared" si="104"/>
        <v>81</v>
      </c>
      <c r="P459" s="73"/>
      <c r="Q459" s="74">
        <f t="shared" si="76"/>
        <v>81</v>
      </c>
      <c r="R459" s="73"/>
      <c r="S459" s="74">
        <f t="shared" si="77"/>
        <v>81</v>
      </c>
      <c r="T459" s="73"/>
      <c r="U459" s="74">
        <f t="shared" si="78"/>
        <v>81</v>
      </c>
      <c r="V459" s="74"/>
      <c r="W459" s="74">
        <f t="shared" si="79"/>
        <v>81</v>
      </c>
      <c r="X459" s="72"/>
      <c r="Y459" s="69">
        <v>0</v>
      </c>
      <c r="Z459" s="69">
        <f t="shared" si="100"/>
        <v>81</v>
      </c>
      <c r="AA459" s="69">
        <v>0</v>
      </c>
      <c r="AB459" s="65">
        <f t="shared" si="82"/>
        <v>81</v>
      </c>
      <c r="AC459" s="69">
        <v>0</v>
      </c>
      <c r="AD459" s="65">
        <f t="shared" si="82"/>
        <v>81</v>
      </c>
      <c r="AE459" s="69">
        <v>0</v>
      </c>
      <c r="AF459" s="65">
        <f t="shared" si="95"/>
        <v>81</v>
      </c>
      <c r="AG459" s="69">
        <v>0</v>
      </c>
      <c r="AH459" s="65">
        <f t="shared" si="95"/>
        <v>81</v>
      </c>
      <c r="AI459" s="69">
        <v>0</v>
      </c>
      <c r="AJ459" s="65">
        <f t="shared" si="95"/>
        <v>81</v>
      </c>
    </row>
    <row r="460" spans="2:36" ht="40.5" x14ac:dyDescent="0.3">
      <c r="B460" s="11"/>
      <c r="C460" s="12" t="s">
        <v>16</v>
      </c>
      <c r="D460" s="12" t="s">
        <v>240</v>
      </c>
      <c r="E460" s="12">
        <v>300</v>
      </c>
      <c r="F460" s="72">
        <v>4</v>
      </c>
      <c r="G460" s="69">
        <v>20211.7</v>
      </c>
      <c r="H460" s="69">
        <f>H461+H462</f>
        <v>0</v>
      </c>
      <c r="I460" s="69">
        <f t="shared" si="101"/>
        <v>20211.7</v>
      </c>
      <c r="J460" s="73">
        <f>J461+J462</f>
        <v>0</v>
      </c>
      <c r="K460" s="73">
        <f t="shared" si="80"/>
        <v>20211.7</v>
      </c>
      <c r="L460" s="73">
        <f>L461+L462</f>
        <v>0</v>
      </c>
      <c r="M460" s="74">
        <f t="shared" si="110"/>
        <v>20211.7</v>
      </c>
      <c r="N460" s="73">
        <f>N461+N462</f>
        <v>0</v>
      </c>
      <c r="O460" s="74">
        <f t="shared" si="104"/>
        <v>20211.7</v>
      </c>
      <c r="P460" s="73">
        <f>P461+P462</f>
        <v>0</v>
      </c>
      <c r="Q460" s="74">
        <f t="shared" si="76"/>
        <v>20211.7</v>
      </c>
      <c r="R460" s="73">
        <f>R461+R462</f>
        <v>0</v>
      </c>
      <c r="S460" s="74">
        <f t="shared" si="77"/>
        <v>20211.7</v>
      </c>
      <c r="T460" s="73">
        <f>T461+T462</f>
        <v>0</v>
      </c>
      <c r="U460" s="74">
        <f t="shared" si="78"/>
        <v>20211.7</v>
      </c>
      <c r="V460" s="74"/>
      <c r="W460" s="74">
        <f t="shared" si="79"/>
        <v>20211.7</v>
      </c>
      <c r="X460" s="72">
        <f>X461+X462</f>
        <v>0</v>
      </c>
      <c r="Y460" s="69">
        <f>Y461+Y462</f>
        <v>0</v>
      </c>
      <c r="Z460" s="69">
        <f t="shared" si="100"/>
        <v>20211.7</v>
      </c>
      <c r="AA460" s="69">
        <f>AA461+AA462</f>
        <v>0</v>
      </c>
      <c r="AB460" s="65">
        <f t="shared" si="82"/>
        <v>20211.7</v>
      </c>
      <c r="AC460" s="69">
        <f>AC461+AC462</f>
        <v>0</v>
      </c>
      <c r="AD460" s="65">
        <f t="shared" si="82"/>
        <v>20211.7</v>
      </c>
      <c r="AE460" s="69">
        <f>AE461+AE462</f>
        <v>0</v>
      </c>
      <c r="AF460" s="65">
        <f t="shared" si="95"/>
        <v>20211.7</v>
      </c>
      <c r="AG460" s="69">
        <f>AG461+AG462</f>
        <v>0</v>
      </c>
      <c r="AH460" s="65">
        <f t="shared" si="95"/>
        <v>20211.7</v>
      </c>
      <c r="AI460" s="69">
        <f>AI461+AI462</f>
        <v>0</v>
      </c>
      <c r="AJ460" s="65">
        <f t="shared" si="95"/>
        <v>20211.7</v>
      </c>
    </row>
    <row r="461" spans="2:36" ht="162" x14ac:dyDescent="0.3">
      <c r="B461" s="11"/>
      <c r="C461" s="12" t="s">
        <v>241</v>
      </c>
      <c r="D461" s="12" t="s">
        <v>242</v>
      </c>
      <c r="E461" s="12"/>
      <c r="F461" s="72"/>
      <c r="G461" s="69">
        <f>G462+G463</f>
        <v>335.2</v>
      </c>
      <c r="H461" s="69">
        <f>H462+H463</f>
        <v>0</v>
      </c>
      <c r="I461" s="69">
        <f t="shared" si="101"/>
        <v>335.2</v>
      </c>
      <c r="J461" s="73">
        <f>J462+J463</f>
        <v>0</v>
      </c>
      <c r="K461" s="73">
        <f t="shared" si="80"/>
        <v>335.2</v>
      </c>
      <c r="L461" s="73">
        <f>L462+L463</f>
        <v>0</v>
      </c>
      <c r="M461" s="74">
        <f t="shared" si="110"/>
        <v>335.2</v>
      </c>
      <c r="N461" s="73">
        <f>N462+N463</f>
        <v>0</v>
      </c>
      <c r="O461" s="74">
        <f t="shared" si="104"/>
        <v>335.2</v>
      </c>
      <c r="P461" s="73">
        <f>P462+P463</f>
        <v>0</v>
      </c>
      <c r="Q461" s="74">
        <f t="shared" si="76"/>
        <v>335.2</v>
      </c>
      <c r="R461" s="73">
        <f>R462+R463</f>
        <v>0</v>
      </c>
      <c r="S461" s="74">
        <f t="shared" si="77"/>
        <v>335.2</v>
      </c>
      <c r="T461" s="73">
        <f>T462+T463</f>
        <v>0</v>
      </c>
      <c r="U461" s="74">
        <f t="shared" si="78"/>
        <v>335.2</v>
      </c>
      <c r="V461" s="74"/>
      <c r="W461" s="74">
        <f t="shared" si="79"/>
        <v>335.2</v>
      </c>
      <c r="X461" s="72"/>
      <c r="Y461" s="69">
        <f>Y462+Y463</f>
        <v>0</v>
      </c>
      <c r="Z461" s="69">
        <f t="shared" si="100"/>
        <v>335.2</v>
      </c>
      <c r="AA461" s="69">
        <f>AA462+AA463</f>
        <v>0</v>
      </c>
      <c r="AB461" s="65">
        <f t="shared" si="82"/>
        <v>335.2</v>
      </c>
      <c r="AC461" s="69">
        <f>AC462+AC463</f>
        <v>0</v>
      </c>
      <c r="AD461" s="65">
        <f t="shared" si="82"/>
        <v>335.2</v>
      </c>
      <c r="AE461" s="69">
        <f>AE462+AE463</f>
        <v>0</v>
      </c>
      <c r="AF461" s="65">
        <f t="shared" si="95"/>
        <v>335.2</v>
      </c>
      <c r="AG461" s="69">
        <f>AG462+AG463</f>
        <v>0</v>
      </c>
      <c r="AH461" s="65">
        <f t="shared" si="95"/>
        <v>335.2</v>
      </c>
      <c r="AI461" s="69">
        <f>AI462+AI463</f>
        <v>0</v>
      </c>
      <c r="AJ461" s="65">
        <f t="shared" si="95"/>
        <v>335.2</v>
      </c>
    </row>
    <row r="462" spans="2:36" ht="40.5" x14ac:dyDescent="0.3">
      <c r="B462" s="11"/>
      <c r="C462" s="12" t="s">
        <v>16</v>
      </c>
      <c r="D462" s="12" t="s">
        <v>242</v>
      </c>
      <c r="E462" s="12">
        <v>300</v>
      </c>
      <c r="F462" s="72">
        <v>4</v>
      </c>
      <c r="G462" s="69">
        <v>334.2</v>
      </c>
      <c r="H462" s="69"/>
      <c r="I462" s="69">
        <f t="shared" si="101"/>
        <v>334.2</v>
      </c>
      <c r="J462" s="73"/>
      <c r="K462" s="73">
        <f t="shared" si="80"/>
        <v>334.2</v>
      </c>
      <c r="L462" s="73"/>
      <c r="M462" s="74">
        <f t="shared" si="110"/>
        <v>334.2</v>
      </c>
      <c r="N462" s="73"/>
      <c r="O462" s="74">
        <f t="shared" si="104"/>
        <v>334.2</v>
      </c>
      <c r="P462" s="73"/>
      <c r="Q462" s="74">
        <f t="shared" si="76"/>
        <v>334.2</v>
      </c>
      <c r="R462" s="73"/>
      <c r="S462" s="74">
        <f t="shared" si="77"/>
        <v>334.2</v>
      </c>
      <c r="T462" s="73"/>
      <c r="U462" s="74">
        <f t="shared" si="78"/>
        <v>334.2</v>
      </c>
      <c r="V462" s="74"/>
      <c r="W462" s="74">
        <f t="shared" si="79"/>
        <v>334.2</v>
      </c>
      <c r="X462" s="72"/>
      <c r="Y462" s="69">
        <v>0</v>
      </c>
      <c r="Z462" s="69">
        <f t="shared" si="100"/>
        <v>334.2</v>
      </c>
      <c r="AA462" s="69">
        <v>0</v>
      </c>
      <c r="AB462" s="65">
        <f t="shared" si="82"/>
        <v>334.2</v>
      </c>
      <c r="AC462" s="69">
        <v>0</v>
      </c>
      <c r="AD462" s="65">
        <f t="shared" si="82"/>
        <v>334.2</v>
      </c>
      <c r="AE462" s="69">
        <v>0</v>
      </c>
      <c r="AF462" s="65">
        <f t="shared" si="95"/>
        <v>334.2</v>
      </c>
      <c r="AG462" s="69">
        <v>0</v>
      </c>
      <c r="AH462" s="65">
        <f t="shared" si="95"/>
        <v>334.2</v>
      </c>
      <c r="AI462" s="69">
        <v>0</v>
      </c>
      <c r="AJ462" s="65">
        <f t="shared" si="95"/>
        <v>334.2</v>
      </c>
    </row>
    <row r="463" spans="2:36" ht="81" x14ac:dyDescent="0.3">
      <c r="B463" s="11"/>
      <c r="C463" s="12" t="s">
        <v>15</v>
      </c>
      <c r="D463" s="12" t="s">
        <v>242</v>
      </c>
      <c r="E463" s="12">
        <v>200</v>
      </c>
      <c r="F463" s="72">
        <v>4</v>
      </c>
      <c r="G463" s="69">
        <v>1</v>
      </c>
      <c r="H463" s="69">
        <f>H464+H465</f>
        <v>0</v>
      </c>
      <c r="I463" s="69">
        <f t="shared" si="101"/>
        <v>1</v>
      </c>
      <c r="J463" s="73">
        <f>J464+J465</f>
        <v>0</v>
      </c>
      <c r="K463" s="73">
        <f t="shared" si="80"/>
        <v>1</v>
      </c>
      <c r="L463" s="73">
        <f>L464+L465</f>
        <v>0</v>
      </c>
      <c r="M463" s="74">
        <f t="shared" si="110"/>
        <v>1</v>
      </c>
      <c r="N463" s="73">
        <f>N464+N465</f>
        <v>0</v>
      </c>
      <c r="O463" s="74">
        <f t="shared" si="104"/>
        <v>1</v>
      </c>
      <c r="P463" s="73">
        <f>P464+P465</f>
        <v>0</v>
      </c>
      <c r="Q463" s="74">
        <f t="shared" si="76"/>
        <v>1</v>
      </c>
      <c r="R463" s="73">
        <f>R464+R465</f>
        <v>0</v>
      </c>
      <c r="S463" s="74">
        <f t="shared" si="77"/>
        <v>1</v>
      </c>
      <c r="T463" s="73">
        <f>T464+T465</f>
        <v>0</v>
      </c>
      <c r="U463" s="74">
        <f t="shared" si="78"/>
        <v>1</v>
      </c>
      <c r="V463" s="74"/>
      <c r="W463" s="74">
        <f t="shared" si="79"/>
        <v>1</v>
      </c>
      <c r="X463" s="72">
        <f>X464+X465</f>
        <v>0</v>
      </c>
      <c r="Y463" s="69">
        <f>Y464+Y465</f>
        <v>0</v>
      </c>
      <c r="Z463" s="69">
        <f t="shared" si="100"/>
        <v>1</v>
      </c>
      <c r="AA463" s="69">
        <f>AA464+AA465</f>
        <v>0</v>
      </c>
      <c r="AB463" s="65">
        <f t="shared" ref="AB463:AD530" si="111">Z463+AA463</f>
        <v>1</v>
      </c>
      <c r="AC463" s="69">
        <f>AC464+AC465</f>
        <v>0</v>
      </c>
      <c r="AD463" s="65">
        <f t="shared" si="111"/>
        <v>1</v>
      </c>
      <c r="AE463" s="69">
        <f>AE464+AE465</f>
        <v>0</v>
      </c>
      <c r="AF463" s="65">
        <f t="shared" si="95"/>
        <v>1</v>
      </c>
      <c r="AG463" s="69">
        <f>AG464+AG465</f>
        <v>0</v>
      </c>
      <c r="AH463" s="65">
        <f t="shared" si="95"/>
        <v>1</v>
      </c>
      <c r="AI463" s="69">
        <f>AI464+AI465</f>
        <v>0</v>
      </c>
      <c r="AJ463" s="65">
        <f t="shared" si="95"/>
        <v>1</v>
      </c>
    </row>
    <row r="464" spans="2:36" ht="189.75" customHeight="1" x14ac:dyDescent="0.3">
      <c r="B464" s="11"/>
      <c r="C464" s="12" t="s">
        <v>243</v>
      </c>
      <c r="D464" s="12" t="s">
        <v>244</v>
      </c>
      <c r="E464" s="12"/>
      <c r="F464" s="72"/>
      <c r="G464" s="69">
        <f>G465+G466</f>
        <v>524.79999999999995</v>
      </c>
      <c r="H464" s="69">
        <f>H465+H466</f>
        <v>0</v>
      </c>
      <c r="I464" s="69">
        <f t="shared" si="101"/>
        <v>524.79999999999995</v>
      </c>
      <c r="J464" s="73">
        <f>J465+J466</f>
        <v>0</v>
      </c>
      <c r="K464" s="73">
        <f t="shared" si="80"/>
        <v>524.79999999999995</v>
      </c>
      <c r="L464" s="73">
        <f>L465+L466</f>
        <v>0</v>
      </c>
      <c r="M464" s="74">
        <f t="shared" si="110"/>
        <v>524.79999999999995</v>
      </c>
      <c r="N464" s="73">
        <f>N465+N466</f>
        <v>0</v>
      </c>
      <c r="O464" s="74">
        <f t="shared" si="104"/>
        <v>524.79999999999995</v>
      </c>
      <c r="P464" s="73">
        <f>P465+P466</f>
        <v>0</v>
      </c>
      <c r="Q464" s="74">
        <f t="shared" si="76"/>
        <v>524.79999999999995</v>
      </c>
      <c r="R464" s="73">
        <f>R465+R466</f>
        <v>0</v>
      </c>
      <c r="S464" s="74">
        <f t="shared" si="77"/>
        <v>524.79999999999995</v>
      </c>
      <c r="T464" s="73">
        <f>T465+T466</f>
        <v>0</v>
      </c>
      <c r="U464" s="74">
        <f t="shared" si="78"/>
        <v>524.79999999999995</v>
      </c>
      <c r="V464" s="74"/>
      <c r="W464" s="74">
        <f t="shared" si="79"/>
        <v>524.79999999999995</v>
      </c>
      <c r="X464" s="72"/>
      <c r="Y464" s="69">
        <f>Y465+Y466</f>
        <v>0</v>
      </c>
      <c r="Z464" s="69">
        <f t="shared" si="100"/>
        <v>524.79999999999995</v>
      </c>
      <c r="AA464" s="69">
        <f>AA465+AA466</f>
        <v>0</v>
      </c>
      <c r="AB464" s="65">
        <f t="shared" si="111"/>
        <v>524.79999999999995</v>
      </c>
      <c r="AC464" s="69">
        <f>AC465+AC466</f>
        <v>0</v>
      </c>
      <c r="AD464" s="65">
        <f t="shared" si="111"/>
        <v>524.79999999999995</v>
      </c>
      <c r="AE464" s="69">
        <f>AE465+AE466</f>
        <v>0</v>
      </c>
      <c r="AF464" s="65">
        <f t="shared" si="95"/>
        <v>524.79999999999995</v>
      </c>
      <c r="AG464" s="69">
        <f>AG465+AG466</f>
        <v>0</v>
      </c>
      <c r="AH464" s="65">
        <f t="shared" si="95"/>
        <v>524.79999999999995</v>
      </c>
      <c r="AI464" s="69">
        <f>AI465+AI466</f>
        <v>0</v>
      </c>
      <c r="AJ464" s="65">
        <f t="shared" si="95"/>
        <v>524.79999999999995</v>
      </c>
    </row>
    <row r="465" spans="2:36" ht="81" x14ac:dyDescent="0.3">
      <c r="B465" s="11"/>
      <c r="C465" s="12" t="s">
        <v>15</v>
      </c>
      <c r="D465" s="12" t="s">
        <v>244</v>
      </c>
      <c r="E465" s="12">
        <v>200</v>
      </c>
      <c r="F465" s="72">
        <v>4</v>
      </c>
      <c r="G465" s="69">
        <v>0.5</v>
      </c>
      <c r="H465" s="69"/>
      <c r="I465" s="69">
        <f t="shared" si="101"/>
        <v>0.5</v>
      </c>
      <c r="J465" s="73"/>
      <c r="K465" s="73">
        <f t="shared" si="80"/>
        <v>0.5</v>
      </c>
      <c r="L465" s="73"/>
      <c r="M465" s="74">
        <f t="shared" si="110"/>
        <v>0.5</v>
      </c>
      <c r="N465" s="73"/>
      <c r="O465" s="74">
        <f t="shared" si="104"/>
        <v>0.5</v>
      </c>
      <c r="P465" s="73"/>
      <c r="Q465" s="74">
        <f t="shared" si="76"/>
        <v>0.5</v>
      </c>
      <c r="R465" s="73"/>
      <c r="S465" s="74">
        <f t="shared" si="77"/>
        <v>0.5</v>
      </c>
      <c r="T465" s="73"/>
      <c r="U465" s="74">
        <f t="shared" si="78"/>
        <v>0.5</v>
      </c>
      <c r="V465" s="74"/>
      <c r="W465" s="74">
        <f t="shared" si="79"/>
        <v>0.5</v>
      </c>
      <c r="X465" s="72"/>
      <c r="Y465" s="69">
        <v>0</v>
      </c>
      <c r="Z465" s="69">
        <f t="shared" si="100"/>
        <v>0.5</v>
      </c>
      <c r="AA465" s="69">
        <v>0</v>
      </c>
      <c r="AB465" s="65">
        <f t="shared" si="111"/>
        <v>0.5</v>
      </c>
      <c r="AC465" s="69">
        <v>0</v>
      </c>
      <c r="AD465" s="65">
        <f t="shared" si="111"/>
        <v>0.5</v>
      </c>
      <c r="AE465" s="69">
        <v>0</v>
      </c>
      <c r="AF465" s="65">
        <f t="shared" si="95"/>
        <v>0.5</v>
      </c>
      <c r="AG465" s="69">
        <v>0</v>
      </c>
      <c r="AH465" s="65">
        <f t="shared" si="95"/>
        <v>0.5</v>
      </c>
      <c r="AI465" s="69">
        <v>0</v>
      </c>
      <c r="AJ465" s="65">
        <f t="shared" si="95"/>
        <v>0.5</v>
      </c>
    </row>
    <row r="466" spans="2:36" ht="42.75" customHeight="1" x14ac:dyDescent="0.3">
      <c r="B466" s="11"/>
      <c r="C466" s="12" t="s">
        <v>16</v>
      </c>
      <c r="D466" s="12" t="s">
        <v>244</v>
      </c>
      <c r="E466" s="12">
        <v>300</v>
      </c>
      <c r="F466" s="72">
        <v>4</v>
      </c>
      <c r="G466" s="69">
        <v>524.29999999999995</v>
      </c>
      <c r="H466" s="69">
        <f>H467+H470+H473+H476</f>
        <v>0</v>
      </c>
      <c r="I466" s="69">
        <f t="shared" si="101"/>
        <v>524.29999999999995</v>
      </c>
      <c r="J466" s="73">
        <f>J467+J470+J473+J476</f>
        <v>0</v>
      </c>
      <c r="K466" s="73">
        <f t="shared" si="80"/>
        <v>524.29999999999995</v>
      </c>
      <c r="L466" s="73">
        <f>L467+L470+L473+L476</f>
        <v>0</v>
      </c>
      <c r="M466" s="74">
        <f t="shared" si="110"/>
        <v>524.29999999999995</v>
      </c>
      <c r="N466" s="73">
        <f>N467+N470+N473+N476</f>
        <v>0</v>
      </c>
      <c r="O466" s="74">
        <f t="shared" si="104"/>
        <v>524.29999999999995</v>
      </c>
      <c r="P466" s="73">
        <f>P467+P470+P473+P476</f>
        <v>0</v>
      </c>
      <c r="Q466" s="74">
        <f t="shared" si="76"/>
        <v>524.29999999999995</v>
      </c>
      <c r="R466" s="73">
        <f>R467+R470+R473+R476</f>
        <v>0</v>
      </c>
      <c r="S466" s="74">
        <f t="shared" si="77"/>
        <v>524.29999999999995</v>
      </c>
      <c r="T466" s="73">
        <f>T467+T470+T473+T476</f>
        <v>0</v>
      </c>
      <c r="U466" s="74">
        <f t="shared" si="78"/>
        <v>524.29999999999995</v>
      </c>
      <c r="V466" s="74"/>
      <c r="W466" s="74">
        <f t="shared" si="79"/>
        <v>524.29999999999995</v>
      </c>
      <c r="X466" s="72">
        <f>X467+X470+X473+X476</f>
        <v>0</v>
      </c>
      <c r="Y466" s="69">
        <f>Y467+Y470+Y473+Y476</f>
        <v>0</v>
      </c>
      <c r="Z466" s="69">
        <f t="shared" si="100"/>
        <v>524.29999999999995</v>
      </c>
      <c r="AA466" s="69">
        <f>AA467+AA470+AA473+AA476</f>
        <v>0</v>
      </c>
      <c r="AB466" s="65">
        <f t="shared" si="111"/>
        <v>524.29999999999995</v>
      </c>
      <c r="AC466" s="69">
        <f>AC467+AC470+AC473+AC476</f>
        <v>0</v>
      </c>
      <c r="AD466" s="65">
        <f t="shared" si="111"/>
        <v>524.29999999999995</v>
      </c>
      <c r="AE466" s="69">
        <f>AE467+AE470+AE473+AE476</f>
        <v>0</v>
      </c>
      <c r="AF466" s="65">
        <f t="shared" si="95"/>
        <v>524.29999999999995</v>
      </c>
      <c r="AG466" s="69">
        <f>AG467+AG470+AG473+AG476</f>
        <v>0</v>
      </c>
      <c r="AH466" s="65">
        <f t="shared" si="95"/>
        <v>524.29999999999995</v>
      </c>
      <c r="AI466" s="69">
        <f>AI467+AI470+AI473+AI476</f>
        <v>0</v>
      </c>
      <c r="AJ466" s="65">
        <f t="shared" si="95"/>
        <v>524.29999999999995</v>
      </c>
    </row>
    <row r="467" spans="2:36" ht="143.25" customHeight="1" x14ac:dyDescent="0.25">
      <c r="B467" s="34">
        <v>16</v>
      </c>
      <c r="C467" s="23" t="s">
        <v>520</v>
      </c>
      <c r="D467" s="23" t="s">
        <v>245</v>
      </c>
      <c r="E467" s="23"/>
      <c r="F467" s="39"/>
      <c r="G467" s="68">
        <f>G468+G471+G474+G477+G480</f>
        <v>2735.6</v>
      </c>
      <c r="H467" s="69">
        <f>H468</f>
        <v>0</v>
      </c>
      <c r="I467" s="68">
        <f t="shared" si="101"/>
        <v>2735.6</v>
      </c>
      <c r="J467" s="70">
        <f>J468</f>
        <v>0</v>
      </c>
      <c r="K467" s="70">
        <f t="shared" si="80"/>
        <v>2735.6</v>
      </c>
      <c r="L467" s="70">
        <f>L468</f>
        <v>0</v>
      </c>
      <c r="M467" s="71">
        <f t="shared" si="110"/>
        <v>2735.6</v>
      </c>
      <c r="N467" s="70">
        <f>N468</f>
        <v>0</v>
      </c>
      <c r="O467" s="71">
        <f t="shared" si="104"/>
        <v>2735.6</v>
      </c>
      <c r="P467" s="70">
        <f>P468</f>
        <v>0</v>
      </c>
      <c r="Q467" s="71">
        <f t="shared" si="76"/>
        <v>2735.6</v>
      </c>
      <c r="R467" s="70">
        <f>R468</f>
        <v>0</v>
      </c>
      <c r="S467" s="71">
        <f t="shared" si="77"/>
        <v>2735.6</v>
      </c>
      <c r="T467" s="70">
        <f>T468</f>
        <v>0</v>
      </c>
      <c r="U467" s="71">
        <f t="shared" si="78"/>
        <v>2735.6</v>
      </c>
      <c r="V467" s="71"/>
      <c r="W467" s="71">
        <f t="shared" si="79"/>
        <v>2735.6</v>
      </c>
      <c r="X467" s="39">
        <f>X468</f>
        <v>0</v>
      </c>
      <c r="Y467" s="68">
        <f>Y468</f>
        <v>0</v>
      </c>
      <c r="Z467" s="68">
        <f t="shared" si="100"/>
        <v>2735.6</v>
      </c>
      <c r="AA467" s="68">
        <f>AA468</f>
        <v>0</v>
      </c>
      <c r="AB467" s="66">
        <f t="shared" si="111"/>
        <v>2735.6</v>
      </c>
      <c r="AC467" s="68">
        <f>AC468</f>
        <v>0</v>
      </c>
      <c r="AD467" s="66">
        <f t="shared" si="111"/>
        <v>2735.6</v>
      </c>
      <c r="AE467" s="68">
        <f>AE468</f>
        <v>0</v>
      </c>
      <c r="AF467" s="66">
        <f t="shared" si="95"/>
        <v>2735.6</v>
      </c>
      <c r="AG467" s="68">
        <f>AG468</f>
        <v>0</v>
      </c>
      <c r="AH467" s="66">
        <f t="shared" si="95"/>
        <v>2735.6</v>
      </c>
      <c r="AI467" s="68">
        <f>AI468</f>
        <v>0</v>
      </c>
      <c r="AJ467" s="66">
        <f t="shared" si="95"/>
        <v>2735.6</v>
      </c>
    </row>
    <row r="468" spans="2:36" ht="89.25" customHeight="1" x14ac:dyDescent="0.3">
      <c r="B468" s="11"/>
      <c r="C468" s="12" t="s">
        <v>409</v>
      </c>
      <c r="D468" s="12" t="s">
        <v>246</v>
      </c>
      <c r="E468" s="12"/>
      <c r="F468" s="72"/>
      <c r="G468" s="69">
        <f>G469</f>
        <v>1385.6</v>
      </c>
      <c r="H468" s="69">
        <f>H469</f>
        <v>0</v>
      </c>
      <c r="I468" s="69">
        <f t="shared" si="101"/>
        <v>1385.6</v>
      </c>
      <c r="J468" s="73">
        <f>J469</f>
        <v>0</v>
      </c>
      <c r="K468" s="73">
        <f t="shared" si="80"/>
        <v>1385.6</v>
      </c>
      <c r="L468" s="73">
        <f>L469</f>
        <v>0</v>
      </c>
      <c r="M468" s="74">
        <f t="shared" si="110"/>
        <v>1385.6</v>
      </c>
      <c r="N468" s="73">
        <f>N469</f>
        <v>0</v>
      </c>
      <c r="O468" s="74">
        <f t="shared" si="104"/>
        <v>1385.6</v>
      </c>
      <c r="P468" s="73">
        <f>P469</f>
        <v>0</v>
      </c>
      <c r="Q468" s="74">
        <f t="shared" si="76"/>
        <v>1385.6</v>
      </c>
      <c r="R468" s="73">
        <f>R469</f>
        <v>0</v>
      </c>
      <c r="S468" s="74">
        <f t="shared" si="77"/>
        <v>1385.6</v>
      </c>
      <c r="T468" s="73">
        <f>T469</f>
        <v>0</v>
      </c>
      <c r="U468" s="74">
        <f t="shared" si="78"/>
        <v>1385.6</v>
      </c>
      <c r="V468" s="74"/>
      <c r="W468" s="74">
        <f t="shared" si="79"/>
        <v>1385.6</v>
      </c>
      <c r="X468" s="72">
        <f>X469</f>
        <v>0</v>
      </c>
      <c r="Y468" s="69">
        <f>Y469</f>
        <v>0</v>
      </c>
      <c r="Z468" s="69">
        <f t="shared" si="100"/>
        <v>1385.6</v>
      </c>
      <c r="AA468" s="69">
        <f>AA469</f>
        <v>0</v>
      </c>
      <c r="AB468" s="65">
        <f t="shared" si="111"/>
        <v>1385.6</v>
      </c>
      <c r="AC468" s="69">
        <f>AC469</f>
        <v>0</v>
      </c>
      <c r="AD468" s="65">
        <f t="shared" si="111"/>
        <v>1385.6</v>
      </c>
      <c r="AE468" s="69">
        <f>AE469</f>
        <v>0</v>
      </c>
      <c r="AF468" s="65">
        <f t="shared" si="95"/>
        <v>1385.6</v>
      </c>
      <c r="AG468" s="69">
        <f>AG469</f>
        <v>0</v>
      </c>
      <c r="AH468" s="65">
        <f t="shared" si="95"/>
        <v>1385.6</v>
      </c>
      <c r="AI468" s="69">
        <f>AI469</f>
        <v>0</v>
      </c>
      <c r="AJ468" s="65">
        <f t="shared" si="95"/>
        <v>1385.6</v>
      </c>
    </row>
    <row r="469" spans="2:36" ht="60.75" x14ac:dyDescent="0.3">
      <c r="B469" s="11"/>
      <c r="C469" s="12" t="s">
        <v>247</v>
      </c>
      <c r="D469" s="12" t="s">
        <v>248</v>
      </c>
      <c r="E469" s="12"/>
      <c r="F469" s="72"/>
      <c r="G469" s="69">
        <f>G470</f>
        <v>1385.6</v>
      </c>
      <c r="H469" s="69"/>
      <c r="I469" s="69">
        <f t="shared" si="101"/>
        <v>1385.6</v>
      </c>
      <c r="J469" s="73"/>
      <c r="K469" s="73">
        <f t="shared" si="80"/>
        <v>1385.6</v>
      </c>
      <c r="L469" s="73"/>
      <c r="M469" s="74">
        <f t="shared" si="110"/>
        <v>1385.6</v>
      </c>
      <c r="N469" s="73"/>
      <c r="O469" s="74">
        <f t="shared" si="104"/>
        <v>1385.6</v>
      </c>
      <c r="P469" s="73"/>
      <c r="Q469" s="74">
        <f t="shared" ref="Q469:Q539" si="112">O469+P469</f>
        <v>1385.6</v>
      </c>
      <c r="R469" s="73"/>
      <c r="S469" s="74">
        <f t="shared" ref="S469:S539" si="113">Q469+R469</f>
        <v>1385.6</v>
      </c>
      <c r="T469" s="73"/>
      <c r="U469" s="74">
        <f t="shared" ref="U469:U539" si="114">S469+T469</f>
        <v>1385.6</v>
      </c>
      <c r="V469" s="74"/>
      <c r="W469" s="74">
        <f t="shared" ref="W469:W539" si="115">U469+V469</f>
        <v>1385.6</v>
      </c>
      <c r="X469" s="72"/>
      <c r="Y469" s="69">
        <v>0</v>
      </c>
      <c r="Z469" s="69">
        <f t="shared" si="100"/>
        <v>1385.6</v>
      </c>
      <c r="AA469" s="69">
        <v>0</v>
      </c>
      <c r="AB469" s="65">
        <f t="shared" si="111"/>
        <v>1385.6</v>
      </c>
      <c r="AC469" s="69">
        <v>0</v>
      </c>
      <c r="AD469" s="65">
        <f t="shared" si="111"/>
        <v>1385.6</v>
      </c>
      <c r="AE469" s="69">
        <v>0</v>
      </c>
      <c r="AF469" s="65">
        <f t="shared" si="95"/>
        <v>1385.6</v>
      </c>
      <c r="AG469" s="69">
        <v>0</v>
      </c>
      <c r="AH469" s="65">
        <f t="shared" si="95"/>
        <v>1385.6</v>
      </c>
      <c r="AI469" s="69">
        <v>0</v>
      </c>
      <c r="AJ469" s="65">
        <f t="shared" si="95"/>
        <v>1385.6</v>
      </c>
    </row>
    <row r="470" spans="2:36" ht="81" x14ac:dyDescent="0.3">
      <c r="B470" s="11"/>
      <c r="C470" s="12" t="s">
        <v>15</v>
      </c>
      <c r="D470" s="12" t="s">
        <v>248</v>
      </c>
      <c r="E470" s="12">
        <v>200</v>
      </c>
      <c r="F470" s="72">
        <v>4</v>
      </c>
      <c r="G470" s="69">
        <v>1385.6</v>
      </c>
      <c r="H470" s="69">
        <f>H471</f>
        <v>0</v>
      </c>
      <c r="I470" s="69">
        <f t="shared" si="101"/>
        <v>1385.6</v>
      </c>
      <c r="J470" s="73">
        <f>J471</f>
        <v>0</v>
      </c>
      <c r="K470" s="73">
        <f t="shared" si="80"/>
        <v>1385.6</v>
      </c>
      <c r="L470" s="73">
        <f>L471</f>
        <v>0</v>
      </c>
      <c r="M470" s="74">
        <f t="shared" si="110"/>
        <v>1385.6</v>
      </c>
      <c r="N470" s="73">
        <f>N471</f>
        <v>0</v>
      </c>
      <c r="O470" s="74">
        <f t="shared" ref="O470:O508" si="116">M470+N470</f>
        <v>1385.6</v>
      </c>
      <c r="P470" s="73">
        <f>P471</f>
        <v>0</v>
      </c>
      <c r="Q470" s="74">
        <f t="shared" si="112"/>
        <v>1385.6</v>
      </c>
      <c r="R470" s="73">
        <f>R471</f>
        <v>0</v>
      </c>
      <c r="S470" s="74">
        <f t="shared" si="113"/>
        <v>1385.6</v>
      </c>
      <c r="T470" s="73">
        <f>T471</f>
        <v>0</v>
      </c>
      <c r="U470" s="74">
        <f t="shared" si="114"/>
        <v>1385.6</v>
      </c>
      <c r="V470" s="74"/>
      <c r="W470" s="74">
        <f t="shared" si="115"/>
        <v>1385.6</v>
      </c>
      <c r="X470" s="72">
        <f>X471</f>
        <v>0</v>
      </c>
      <c r="Y470" s="69">
        <f>Y471</f>
        <v>0</v>
      </c>
      <c r="Z470" s="69">
        <f t="shared" si="100"/>
        <v>1385.6</v>
      </c>
      <c r="AA470" s="69">
        <f>AA471</f>
        <v>0</v>
      </c>
      <c r="AB470" s="65">
        <f t="shared" si="111"/>
        <v>1385.6</v>
      </c>
      <c r="AC470" s="69">
        <f>AC471</f>
        <v>0</v>
      </c>
      <c r="AD470" s="65">
        <f t="shared" si="111"/>
        <v>1385.6</v>
      </c>
      <c r="AE470" s="69">
        <f>AE471</f>
        <v>0</v>
      </c>
      <c r="AF470" s="65">
        <f t="shared" si="95"/>
        <v>1385.6</v>
      </c>
      <c r="AG470" s="69">
        <f>AG471</f>
        <v>0</v>
      </c>
      <c r="AH470" s="65">
        <f t="shared" si="95"/>
        <v>1385.6</v>
      </c>
      <c r="AI470" s="69">
        <f>AI471</f>
        <v>0</v>
      </c>
      <c r="AJ470" s="65">
        <f t="shared" si="95"/>
        <v>1385.6</v>
      </c>
    </row>
    <row r="471" spans="2:36" ht="74.25" customHeight="1" x14ac:dyDescent="0.3">
      <c r="B471" s="11"/>
      <c r="C471" s="12" t="s">
        <v>408</v>
      </c>
      <c r="D471" s="12" t="s">
        <v>249</v>
      </c>
      <c r="E471" s="12"/>
      <c r="F471" s="72"/>
      <c r="G471" s="69">
        <f>G472</f>
        <v>1050</v>
      </c>
      <c r="H471" s="69">
        <f>H472</f>
        <v>0</v>
      </c>
      <c r="I471" s="69">
        <f t="shared" si="101"/>
        <v>1050</v>
      </c>
      <c r="J471" s="73">
        <f>J472</f>
        <v>0</v>
      </c>
      <c r="K471" s="73">
        <f t="shared" si="80"/>
        <v>1050</v>
      </c>
      <c r="L471" s="73">
        <f>L472</f>
        <v>0</v>
      </c>
      <c r="M471" s="74">
        <f t="shared" si="110"/>
        <v>1050</v>
      </c>
      <c r="N471" s="73">
        <f>N472</f>
        <v>0</v>
      </c>
      <c r="O471" s="74">
        <f t="shared" si="116"/>
        <v>1050</v>
      </c>
      <c r="P471" s="73">
        <f>P472</f>
        <v>0</v>
      </c>
      <c r="Q471" s="74">
        <f t="shared" si="112"/>
        <v>1050</v>
      </c>
      <c r="R471" s="73">
        <f>R472</f>
        <v>0</v>
      </c>
      <c r="S471" s="74">
        <f t="shared" si="113"/>
        <v>1050</v>
      </c>
      <c r="T471" s="73">
        <f>T472</f>
        <v>0</v>
      </c>
      <c r="U471" s="74">
        <f t="shared" si="114"/>
        <v>1050</v>
      </c>
      <c r="V471" s="74"/>
      <c r="W471" s="74">
        <f t="shared" si="115"/>
        <v>1050</v>
      </c>
      <c r="X471" s="72">
        <f>X472</f>
        <v>0</v>
      </c>
      <c r="Y471" s="69">
        <f>Y472</f>
        <v>0</v>
      </c>
      <c r="Z471" s="69">
        <f t="shared" si="100"/>
        <v>1050</v>
      </c>
      <c r="AA471" s="69">
        <f>AA472</f>
        <v>0</v>
      </c>
      <c r="AB471" s="65">
        <f t="shared" si="111"/>
        <v>1050</v>
      </c>
      <c r="AC471" s="69">
        <f>AC472</f>
        <v>0</v>
      </c>
      <c r="AD471" s="65">
        <f t="shared" si="111"/>
        <v>1050</v>
      </c>
      <c r="AE471" s="69">
        <f>AE472</f>
        <v>0</v>
      </c>
      <c r="AF471" s="65">
        <f t="shared" si="95"/>
        <v>1050</v>
      </c>
      <c r="AG471" s="69">
        <f>AG472</f>
        <v>0</v>
      </c>
      <c r="AH471" s="65">
        <f t="shared" si="95"/>
        <v>1050</v>
      </c>
      <c r="AI471" s="69">
        <f>AI472</f>
        <v>0</v>
      </c>
      <c r="AJ471" s="65">
        <f t="shared" si="95"/>
        <v>1050</v>
      </c>
    </row>
    <row r="472" spans="2:36" ht="60.75" x14ac:dyDescent="0.3">
      <c r="B472" s="11"/>
      <c r="C472" s="12" t="s">
        <v>247</v>
      </c>
      <c r="D472" s="12" t="s">
        <v>250</v>
      </c>
      <c r="E472" s="12"/>
      <c r="F472" s="72"/>
      <c r="G472" s="69">
        <f>G473</f>
        <v>1050</v>
      </c>
      <c r="H472" s="69"/>
      <c r="I472" s="69">
        <f t="shared" si="101"/>
        <v>1050</v>
      </c>
      <c r="J472" s="73"/>
      <c r="K472" s="73">
        <f t="shared" si="80"/>
        <v>1050</v>
      </c>
      <c r="L472" s="73"/>
      <c r="M472" s="74">
        <f t="shared" si="110"/>
        <v>1050</v>
      </c>
      <c r="N472" s="73"/>
      <c r="O472" s="74">
        <f t="shared" si="116"/>
        <v>1050</v>
      </c>
      <c r="P472" s="73"/>
      <c r="Q472" s="74">
        <f t="shared" si="112"/>
        <v>1050</v>
      </c>
      <c r="R472" s="73"/>
      <c r="S472" s="74">
        <f t="shared" si="113"/>
        <v>1050</v>
      </c>
      <c r="T472" s="73"/>
      <c r="U472" s="74">
        <f t="shared" si="114"/>
        <v>1050</v>
      </c>
      <c r="V472" s="74"/>
      <c r="W472" s="74">
        <f t="shared" si="115"/>
        <v>1050</v>
      </c>
      <c r="X472" s="72"/>
      <c r="Y472" s="69">
        <v>0</v>
      </c>
      <c r="Z472" s="69">
        <f t="shared" si="100"/>
        <v>1050</v>
      </c>
      <c r="AA472" s="69">
        <v>0</v>
      </c>
      <c r="AB472" s="65">
        <f t="shared" si="111"/>
        <v>1050</v>
      </c>
      <c r="AC472" s="69">
        <v>0</v>
      </c>
      <c r="AD472" s="65">
        <f t="shared" si="111"/>
        <v>1050</v>
      </c>
      <c r="AE472" s="69">
        <v>0</v>
      </c>
      <c r="AF472" s="65">
        <f t="shared" si="95"/>
        <v>1050</v>
      </c>
      <c r="AG472" s="69">
        <v>0</v>
      </c>
      <c r="AH472" s="65">
        <f t="shared" si="95"/>
        <v>1050</v>
      </c>
      <c r="AI472" s="69">
        <v>0</v>
      </c>
      <c r="AJ472" s="65">
        <f t="shared" si="95"/>
        <v>1050</v>
      </c>
    </row>
    <row r="473" spans="2:36" ht="81" x14ac:dyDescent="0.3">
      <c r="B473" s="11"/>
      <c r="C473" s="12" t="s">
        <v>15</v>
      </c>
      <c r="D473" s="12" t="s">
        <v>250</v>
      </c>
      <c r="E473" s="12">
        <v>200</v>
      </c>
      <c r="F473" s="72">
        <v>4</v>
      </c>
      <c r="G473" s="69">
        <v>1050</v>
      </c>
      <c r="H473" s="69">
        <f>H474</f>
        <v>0</v>
      </c>
      <c r="I473" s="69">
        <f t="shared" si="101"/>
        <v>1050</v>
      </c>
      <c r="J473" s="73">
        <f>J474</f>
        <v>0</v>
      </c>
      <c r="K473" s="73">
        <f t="shared" si="80"/>
        <v>1050</v>
      </c>
      <c r="L473" s="73">
        <f>L474</f>
        <v>0</v>
      </c>
      <c r="M473" s="74">
        <f t="shared" si="110"/>
        <v>1050</v>
      </c>
      <c r="N473" s="73">
        <f>N474</f>
        <v>0</v>
      </c>
      <c r="O473" s="74">
        <f t="shared" si="116"/>
        <v>1050</v>
      </c>
      <c r="P473" s="73">
        <f>P474</f>
        <v>0</v>
      </c>
      <c r="Q473" s="74">
        <f t="shared" si="112"/>
        <v>1050</v>
      </c>
      <c r="R473" s="73">
        <f>R474</f>
        <v>0</v>
      </c>
      <c r="S473" s="74">
        <f t="shared" si="113"/>
        <v>1050</v>
      </c>
      <c r="T473" s="73">
        <f>T474</f>
        <v>0</v>
      </c>
      <c r="U473" s="74">
        <f t="shared" si="114"/>
        <v>1050</v>
      </c>
      <c r="V473" s="74"/>
      <c r="W473" s="74">
        <f t="shared" si="115"/>
        <v>1050</v>
      </c>
      <c r="X473" s="72">
        <f>X474</f>
        <v>0</v>
      </c>
      <c r="Y473" s="69">
        <f>Y474</f>
        <v>0</v>
      </c>
      <c r="Z473" s="69">
        <f t="shared" si="100"/>
        <v>1050</v>
      </c>
      <c r="AA473" s="69">
        <f>AA474</f>
        <v>0</v>
      </c>
      <c r="AB473" s="65">
        <f t="shared" si="111"/>
        <v>1050</v>
      </c>
      <c r="AC473" s="69">
        <f>AC474</f>
        <v>0</v>
      </c>
      <c r="AD473" s="65">
        <f t="shared" si="111"/>
        <v>1050</v>
      </c>
      <c r="AE473" s="69">
        <f>AE474</f>
        <v>0</v>
      </c>
      <c r="AF473" s="65">
        <f t="shared" si="95"/>
        <v>1050</v>
      </c>
      <c r="AG473" s="69">
        <f>AG474</f>
        <v>0</v>
      </c>
      <c r="AH473" s="65">
        <f t="shared" si="95"/>
        <v>1050</v>
      </c>
      <c r="AI473" s="69">
        <f>AI474</f>
        <v>0</v>
      </c>
      <c r="AJ473" s="65">
        <f t="shared" si="95"/>
        <v>1050</v>
      </c>
    </row>
    <row r="474" spans="2:36" ht="71.25" customHeight="1" x14ac:dyDescent="0.3">
      <c r="B474" s="11"/>
      <c r="C474" s="12" t="s">
        <v>407</v>
      </c>
      <c r="D474" s="12" t="s">
        <v>251</v>
      </c>
      <c r="E474" s="12"/>
      <c r="F474" s="72"/>
      <c r="G474" s="69">
        <f>G475</f>
        <v>200</v>
      </c>
      <c r="H474" s="69">
        <f>H475</f>
        <v>0</v>
      </c>
      <c r="I474" s="69">
        <f t="shared" si="101"/>
        <v>200</v>
      </c>
      <c r="J474" s="73">
        <f>J475</f>
        <v>0</v>
      </c>
      <c r="K474" s="73">
        <f t="shared" ref="K474:K544" si="117">I474+J474</f>
        <v>200</v>
      </c>
      <c r="L474" s="73">
        <f>L475</f>
        <v>0</v>
      </c>
      <c r="M474" s="74">
        <f t="shared" si="110"/>
        <v>200</v>
      </c>
      <c r="N474" s="73">
        <f>N475</f>
        <v>0</v>
      </c>
      <c r="O474" s="74">
        <f t="shared" si="116"/>
        <v>200</v>
      </c>
      <c r="P474" s="73">
        <f>P475</f>
        <v>0</v>
      </c>
      <c r="Q474" s="74">
        <f t="shared" si="112"/>
        <v>200</v>
      </c>
      <c r="R474" s="73">
        <f>R475</f>
        <v>0</v>
      </c>
      <c r="S474" s="74">
        <f t="shared" si="113"/>
        <v>200</v>
      </c>
      <c r="T474" s="73">
        <f>T475</f>
        <v>0</v>
      </c>
      <c r="U474" s="74">
        <f t="shared" si="114"/>
        <v>200</v>
      </c>
      <c r="V474" s="74"/>
      <c r="W474" s="74">
        <f t="shared" si="115"/>
        <v>200</v>
      </c>
      <c r="X474" s="72">
        <f>X475</f>
        <v>0</v>
      </c>
      <c r="Y474" s="69">
        <f>Y475</f>
        <v>0</v>
      </c>
      <c r="Z474" s="69">
        <f t="shared" si="100"/>
        <v>200</v>
      </c>
      <c r="AA474" s="69">
        <f>AA475</f>
        <v>0</v>
      </c>
      <c r="AB474" s="65">
        <f t="shared" si="111"/>
        <v>200</v>
      </c>
      <c r="AC474" s="69">
        <f>AC475</f>
        <v>0</v>
      </c>
      <c r="AD474" s="65">
        <f t="shared" si="111"/>
        <v>200</v>
      </c>
      <c r="AE474" s="69">
        <f>AE475</f>
        <v>0</v>
      </c>
      <c r="AF474" s="65">
        <f t="shared" si="95"/>
        <v>200</v>
      </c>
      <c r="AG474" s="69">
        <f>AG475</f>
        <v>0</v>
      </c>
      <c r="AH474" s="65">
        <f t="shared" si="95"/>
        <v>200</v>
      </c>
      <c r="AI474" s="69">
        <f>AI475</f>
        <v>0</v>
      </c>
      <c r="AJ474" s="65">
        <f t="shared" si="95"/>
        <v>200</v>
      </c>
    </row>
    <row r="475" spans="2:36" ht="60.75" x14ac:dyDescent="0.3">
      <c r="B475" s="11"/>
      <c r="C475" s="12" t="s">
        <v>247</v>
      </c>
      <c r="D475" s="12" t="s">
        <v>252</v>
      </c>
      <c r="E475" s="12"/>
      <c r="F475" s="72"/>
      <c r="G475" s="69">
        <f>G476</f>
        <v>200</v>
      </c>
      <c r="H475" s="69"/>
      <c r="I475" s="69">
        <f t="shared" si="101"/>
        <v>200</v>
      </c>
      <c r="J475" s="73"/>
      <c r="K475" s="73">
        <f t="shared" si="117"/>
        <v>200</v>
      </c>
      <c r="L475" s="73"/>
      <c r="M475" s="74">
        <f t="shared" si="110"/>
        <v>200</v>
      </c>
      <c r="N475" s="73"/>
      <c r="O475" s="74">
        <f t="shared" si="116"/>
        <v>200</v>
      </c>
      <c r="P475" s="73"/>
      <c r="Q475" s="74">
        <f t="shared" si="112"/>
        <v>200</v>
      </c>
      <c r="R475" s="73"/>
      <c r="S475" s="74">
        <f t="shared" si="113"/>
        <v>200</v>
      </c>
      <c r="T475" s="73"/>
      <c r="U475" s="74">
        <f t="shared" si="114"/>
        <v>200</v>
      </c>
      <c r="V475" s="74"/>
      <c r="W475" s="74">
        <f t="shared" si="115"/>
        <v>200</v>
      </c>
      <c r="X475" s="72"/>
      <c r="Y475" s="69">
        <v>0</v>
      </c>
      <c r="Z475" s="69">
        <f t="shared" si="100"/>
        <v>200</v>
      </c>
      <c r="AA475" s="69">
        <v>0</v>
      </c>
      <c r="AB475" s="65">
        <f t="shared" si="111"/>
        <v>200</v>
      </c>
      <c r="AC475" s="69">
        <v>0</v>
      </c>
      <c r="AD475" s="65">
        <f t="shared" si="111"/>
        <v>200</v>
      </c>
      <c r="AE475" s="69">
        <v>0</v>
      </c>
      <c r="AF475" s="65">
        <f t="shared" si="95"/>
        <v>200</v>
      </c>
      <c r="AG475" s="69">
        <v>0</v>
      </c>
      <c r="AH475" s="65">
        <f t="shared" si="95"/>
        <v>200</v>
      </c>
      <c r="AI475" s="69">
        <v>0</v>
      </c>
      <c r="AJ475" s="65">
        <f t="shared" si="95"/>
        <v>200</v>
      </c>
    </row>
    <row r="476" spans="2:36" ht="81" x14ac:dyDescent="0.3">
      <c r="B476" s="11"/>
      <c r="C476" s="12" t="s">
        <v>15</v>
      </c>
      <c r="D476" s="12" t="s">
        <v>252</v>
      </c>
      <c r="E476" s="12">
        <v>200</v>
      </c>
      <c r="F476" s="72"/>
      <c r="G476" s="69">
        <v>200</v>
      </c>
      <c r="H476" s="69">
        <f>H477</f>
        <v>0</v>
      </c>
      <c r="I476" s="69">
        <f t="shared" si="101"/>
        <v>200</v>
      </c>
      <c r="J476" s="73">
        <f>J477</f>
        <v>0</v>
      </c>
      <c r="K476" s="73">
        <f t="shared" si="117"/>
        <v>200</v>
      </c>
      <c r="L476" s="73">
        <f>L477</f>
        <v>0</v>
      </c>
      <c r="M476" s="74">
        <f t="shared" si="110"/>
        <v>200</v>
      </c>
      <c r="N476" s="73">
        <f>N477</f>
        <v>0</v>
      </c>
      <c r="O476" s="74">
        <f t="shared" si="116"/>
        <v>200</v>
      </c>
      <c r="P476" s="73">
        <f>P477</f>
        <v>0</v>
      </c>
      <c r="Q476" s="74">
        <f t="shared" si="112"/>
        <v>200</v>
      </c>
      <c r="R476" s="73">
        <f>R477</f>
        <v>0</v>
      </c>
      <c r="S476" s="74">
        <f t="shared" si="113"/>
        <v>200</v>
      </c>
      <c r="T476" s="73">
        <f>T477</f>
        <v>0</v>
      </c>
      <c r="U476" s="74">
        <f t="shared" si="114"/>
        <v>200</v>
      </c>
      <c r="V476" s="74"/>
      <c r="W476" s="74">
        <f t="shared" si="115"/>
        <v>200</v>
      </c>
      <c r="X476" s="72">
        <f>X477</f>
        <v>0</v>
      </c>
      <c r="Y476" s="69">
        <f>Y477</f>
        <v>0</v>
      </c>
      <c r="Z476" s="69">
        <f t="shared" si="100"/>
        <v>200</v>
      </c>
      <c r="AA476" s="69">
        <f>AA477</f>
        <v>0</v>
      </c>
      <c r="AB476" s="65">
        <f t="shared" si="111"/>
        <v>200</v>
      </c>
      <c r="AC476" s="69">
        <f>AC477</f>
        <v>0</v>
      </c>
      <c r="AD476" s="65">
        <f t="shared" si="111"/>
        <v>200</v>
      </c>
      <c r="AE476" s="69">
        <f>AE477</f>
        <v>0</v>
      </c>
      <c r="AF476" s="65">
        <f t="shared" si="95"/>
        <v>200</v>
      </c>
      <c r="AG476" s="69">
        <f>AG477</f>
        <v>0</v>
      </c>
      <c r="AH476" s="65">
        <f t="shared" si="95"/>
        <v>200</v>
      </c>
      <c r="AI476" s="69">
        <f>AI477</f>
        <v>0</v>
      </c>
      <c r="AJ476" s="65">
        <f t="shared" si="95"/>
        <v>200</v>
      </c>
    </row>
    <row r="477" spans="2:36" ht="67.5" customHeight="1" x14ac:dyDescent="0.3">
      <c r="B477" s="11"/>
      <c r="C477" s="12" t="s">
        <v>410</v>
      </c>
      <c r="D477" s="12" t="s">
        <v>253</v>
      </c>
      <c r="E477" s="12"/>
      <c r="F477" s="72"/>
      <c r="G477" s="69">
        <f>G478</f>
        <v>100</v>
      </c>
      <c r="H477" s="69">
        <f>H478</f>
        <v>0</v>
      </c>
      <c r="I477" s="69">
        <f t="shared" si="101"/>
        <v>100</v>
      </c>
      <c r="J477" s="73">
        <f>J478</f>
        <v>0</v>
      </c>
      <c r="K477" s="73">
        <f t="shared" si="117"/>
        <v>100</v>
      </c>
      <c r="L477" s="73">
        <f>L478</f>
        <v>0</v>
      </c>
      <c r="M477" s="74">
        <f t="shared" si="110"/>
        <v>100</v>
      </c>
      <c r="N477" s="73">
        <f>N478</f>
        <v>0</v>
      </c>
      <c r="O477" s="74">
        <f t="shared" si="116"/>
        <v>100</v>
      </c>
      <c r="P477" s="73">
        <f>P478</f>
        <v>0</v>
      </c>
      <c r="Q477" s="74">
        <f t="shared" si="112"/>
        <v>100</v>
      </c>
      <c r="R477" s="73">
        <f>R478</f>
        <v>0</v>
      </c>
      <c r="S477" s="74">
        <f t="shared" si="113"/>
        <v>100</v>
      </c>
      <c r="T477" s="73">
        <f>T478</f>
        <v>0</v>
      </c>
      <c r="U477" s="74">
        <f t="shared" si="114"/>
        <v>100</v>
      </c>
      <c r="V477" s="74"/>
      <c r="W477" s="74">
        <f t="shared" si="115"/>
        <v>100</v>
      </c>
      <c r="X477" s="72">
        <f>X478</f>
        <v>0</v>
      </c>
      <c r="Y477" s="69">
        <f>Y478</f>
        <v>0</v>
      </c>
      <c r="Z477" s="69">
        <f t="shared" si="100"/>
        <v>100</v>
      </c>
      <c r="AA477" s="69">
        <f>AA478</f>
        <v>0</v>
      </c>
      <c r="AB477" s="65">
        <f t="shared" si="111"/>
        <v>100</v>
      </c>
      <c r="AC477" s="69">
        <f>AC478</f>
        <v>0</v>
      </c>
      <c r="AD477" s="65">
        <f t="shared" si="111"/>
        <v>100</v>
      </c>
      <c r="AE477" s="69">
        <f>AE478</f>
        <v>0</v>
      </c>
      <c r="AF477" s="65">
        <f t="shared" si="95"/>
        <v>100</v>
      </c>
      <c r="AG477" s="69">
        <f>AG478</f>
        <v>0</v>
      </c>
      <c r="AH477" s="65">
        <f t="shared" si="95"/>
        <v>100</v>
      </c>
      <c r="AI477" s="69">
        <f>AI478</f>
        <v>0</v>
      </c>
      <c r="AJ477" s="65">
        <f t="shared" si="95"/>
        <v>100</v>
      </c>
    </row>
    <row r="478" spans="2:36" ht="60.75" x14ac:dyDescent="0.3">
      <c r="B478" s="11"/>
      <c r="C478" s="12" t="s">
        <v>247</v>
      </c>
      <c r="D478" s="12" t="s">
        <v>254</v>
      </c>
      <c r="E478" s="12"/>
      <c r="F478" s="72"/>
      <c r="G478" s="69">
        <f>G479</f>
        <v>100</v>
      </c>
      <c r="H478" s="69"/>
      <c r="I478" s="69">
        <f t="shared" si="101"/>
        <v>100</v>
      </c>
      <c r="J478" s="73"/>
      <c r="K478" s="73">
        <f t="shared" si="117"/>
        <v>100</v>
      </c>
      <c r="L478" s="73"/>
      <c r="M478" s="74">
        <f t="shared" si="110"/>
        <v>100</v>
      </c>
      <c r="N478" s="73"/>
      <c r="O478" s="74">
        <f t="shared" si="116"/>
        <v>100</v>
      </c>
      <c r="P478" s="73"/>
      <c r="Q478" s="74">
        <f t="shared" si="112"/>
        <v>100</v>
      </c>
      <c r="R478" s="73"/>
      <c r="S478" s="74">
        <f t="shared" si="113"/>
        <v>100</v>
      </c>
      <c r="T478" s="73"/>
      <c r="U478" s="74">
        <f t="shared" si="114"/>
        <v>100</v>
      </c>
      <c r="V478" s="74"/>
      <c r="W478" s="74">
        <f t="shared" si="115"/>
        <v>100</v>
      </c>
      <c r="X478" s="72"/>
      <c r="Y478" s="69">
        <v>0</v>
      </c>
      <c r="Z478" s="69">
        <f t="shared" si="100"/>
        <v>100</v>
      </c>
      <c r="AA478" s="69">
        <v>0</v>
      </c>
      <c r="AB478" s="65">
        <f t="shared" si="111"/>
        <v>100</v>
      </c>
      <c r="AC478" s="69">
        <v>0</v>
      </c>
      <c r="AD478" s="65">
        <f t="shared" si="111"/>
        <v>100</v>
      </c>
      <c r="AE478" s="69">
        <v>0</v>
      </c>
      <c r="AF478" s="65">
        <f t="shared" si="95"/>
        <v>100</v>
      </c>
      <c r="AG478" s="69">
        <v>0</v>
      </c>
      <c r="AH478" s="65">
        <f t="shared" si="95"/>
        <v>100</v>
      </c>
      <c r="AI478" s="69">
        <v>0</v>
      </c>
      <c r="AJ478" s="65">
        <f t="shared" si="95"/>
        <v>100</v>
      </c>
    </row>
    <row r="479" spans="2:36" ht="60" customHeight="1" x14ac:dyDescent="0.3">
      <c r="B479" s="11"/>
      <c r="C479" s="12" t="s">
        <v>15</v>
      </c>
      <c r="D479" s="12" t="s">
        <v>254</v>
      </c>
      <c r="E479" s="12">
        <v>200</v>
      </c>
      <c r="F479" s="72"/>
      <c r="G479" s="69">
        <v>100</v>
      </c>
      <c r="H479" s="69"/>
      <c r="I479" s="69">
        <f t="shared" si="101"/>
        <v>100</v>
      </c>
      <c r="J479" s="73"/>
      <c r="K479" s="73"/>
      <c r="L479" s="73"/>
      <c r="M479" s="74"/>
      <c r="N479" s="73"/>
      <c r="O479" s="74"/>
      <c r="P479" s="73"/>
      <c r="Q479" s="74"/>
      <c r="R479" s="73"/>
      <c r="S479" s="74"/>
      <c r="T479" s="73"/>
      <c r="U479" s="74"/>
      <c r="V479" s="74"/>
      <c r="W479" s="74"/>
      <c r="X479" s="72"/>
      <c r="Y479" s="69">
        <v>0</v>
      </c>
      <c r="Z479" s="69">
        <f t="shared" si="100"/>
        <v>100</v>
      </c>
      <c r="AA479" s="69">
        <v>0</v>
      </c>
      <c r="AB479" s="65">
        <f t="shared" si="111"/>
        <v>100</v>
      </c>
      <c r="AC479" s="69">
        <v>0</v>
      </c>
      <c r="AD479" s="65">
        <f t="shared" si="111"/>
        <v>100</v>
      </c>
      <c r="AE479" s="69">
        <v>0</v>
      </c>
      <c r="AF479" s="65">
        <f t="shared" si="95"/>
        <v>100</v>
      </c>
      <c r="AG479" s="69">
        <v>0</v>
      </c>
      <c r="AH479" s="65">
        <f t="shared" si="95"/>
        <v>100</v>
      </c>
      <c r="AI479" s="69">
        <v>0</v>
      </c>
      <c r="AJ479" s="65">
        <f t="shared" si="95"/>
        <v>100</v>
      </c>
    </row>
    <row r="480" spans="2:36" ht="40.5" hidden="1" x14ac:dyDescent="0.3">
      <c r="B480" s="11"/>
      <c r="C480" s="23"/>
      <c r="D480" s="12" t="s">
        <v>489</v>
      </c>
      <c r="E480" s="12"/>
      <c r="F480" s="72"/>
      <c r="G480" s="69">
        <f>G481</f>
        <v>0</v>
      </c>
      <c r="H480" s="69"/>
      <c r="I480" s="69">
        <f t="shared" si="101"/>
        <v>0</v>
      </c>
      <c r="J480" s="73"/>
      <c r="K480" s="73"/>
      <c r="L480" s="73"/>
      <c r="M480" s="74"/>
      <c r="N480" s="73"/>
      <c r="O480" s="74"/>
      <c r="P480" s="73"/>
      <c r="Q480" s="74"/>
      <c r="R480" s="73"/>
      <c r="S480" s="74"/>
      <c r="T480" s="73"/>
      <c r="U480" s="74"/>
      <c r="V480" s="74"/>
      <c r="W480" s="74"/>
      <c r="X480" s="72"/>
      <c r="Y480" s="69"/>
      <c r="Z480" s="69">
        <f t="shared" si="100"/>
        <v>0</v>
      </c>
      <c r="AA480" s="69"/>
      <c r="AB480" s="65">
        <f t="shared" si="111"/>
        <v>0</v>
      </c>
      <c r="AC480" s="69"/>
      <c r="AD480" s="65">
        <f t="shared" si="111"/>
        <v>0</v>
      </c>
      <c r="AE480" s="69"/>
      <c r="AF480" s="65">
        <f t="shared" si="95"/>
        <v>0</v>
      </c>
      <c r="AG480" s="69"/>
      <c r="AH480" s="65">
        <f t="shared" si="95"/>
        <v>0</v>
      </c>
      <c r="AI480" s="69"/>
      <c r="AJ480" s="65">
        <f t="shared" si="95"/>
        <v>0</v>
      </c>
    </row>
    <row r="481" spans="2:36" ht="60.75" hidden="1" x14ac:dyDescent="0.3">
      <c r="B481" s="11"/>
      <c r="C481" s="12" t="s">
        <v>247</v>
      </c>
      <c r="D481" s="12" t="s">
        <v>488</v>
      </c>
      <c r="E481" s="12"/>
      <c r="F481" s="72"/>
      <c r="G481" s="69">
        <f>G482</f>
        <v>0</v>
      </c>
      <c r="H481" s="69"/>
      <c r="I481" s="69">
        <f t="shared" si="101"/>
        <v>0</v>
      </c>
      <c r="J481" s="73"/>
      <c r="K481" s="73"/>
      <c r="L481" s="73"/>
      <c r="M481" s="74"/>
      <c r="N481" s="73"/>
      <c r="O481" s="74"/>
      <c r="P481" s="73"/>
      <c r="Q481" s="74"/>
      <c r="R481" s="73"/>
      <c r="S481" s="74"/>
      <c r="T481" s="73"/>
      <c r="U481" s="74"/>
      <c r="V481" s="74"/>
      <c r="W481" s="74"/>
      <c r="X481" s="72"/>
      <c r="Y481" s="69"/>
      <c r="Z481" s="69">
        <f t="shared" si="100"/>
        <v>0</v>
      </c>
      <c r="AA481" s="69"/>
      <c r="AB481" s="65">
        <f t="shared" si="111"/>
        <v>0</v>
      </c>
      <c r="AC481" s="69"/>
      <c r="AD481" s="65">
        <f t="shared" si="111"/>
        <v>0</v>
      </c>
      <c r="AE481" s="69"/>
      <c r="AF481" s="65">
        <f t="shared" si="95"/>
        <v>0</v>
      </c>
      <c r="AG481" s="69"/>
      <c r="AH481" s="65">
        <f t="shared" si="95"/>
        <v>0</v>
      </c>
      <c r="AI481" s="69"/>
      <c r="AJ481" s="65">
        <f t="shared" si="95"/>
        <v>0</v>
      </c>
    </row>
    <row r="482" spans="2:36" ht="81" hidden="1" x14ac:dyDescent="0.3">
      <c r="B482" s="11"/>
      <c r="C482" s="12" t="s">
        <v>15</v>
      </c>
      <c r="D482" s="12" t="s">
        <v>488</v>
      </c>
      <c r="E482" s="12">
        <v>200</v>
      </c>
      <c r="F482" s="72"/>
      <c r="G482" s="69">
        <v>0</v>
      </c>
      <c r="H482" s="69">
        <f>H483+H486+H489</f>
        <v>0</v>
      </c>
      <c r="I482" s="69">
        <f t="shared" si="101"/>
        <v>0</v>
      </c>
      <c r="J482" s="73">
        <f>J483+J486+J489</f>
        <v>0</v>
      </c>
      <c r="K482" s="73">
        <f t="shared" si="117"/>
        <v>0</v>
      </c>
      <c r="L482" s="73">
        <f>L483+L486+L489</f>
        <v>0</v>
      </c>
      <c r="M482" s="74">
        <f t="shared" si="110"/>
        <v>0</v>
      </c>
      <c r="N482" s="73">
        <f>N483+N486+N489</f>
        <v>0</v>
      </c>
      <c r="O482" s="74">
        <f t="shared" si="116"/>
        <v>0</v>
      </c>
      <c r="P482" s="73">
        <f>P483+P486+P489</f>
        <v>0</v>
      </c>
      <c r="Q482" s="74">
        <f t="shared" si="112"/>
        <v>0</v>
      </c>
      <c r="R482" s="73">
        <f>R483+R486+R489</f>
        <v>0</v>
      </c>
      <c r="S482" s="74">
        <f t="shared" si="113"/>
        <v>0</v>
      </c>
      <c r="T482" s="73">
        <f>T483+T486+T489</f>
        <v>0</v>
      </c>
      <c r="U482" s="74">
        <f t="shared" si="114"/>
        <v>0</v>
      </c>
      <c r="V482" s="78">
        <f>V483+V486+T489</f>
        <v>0</v>
      </c>
      <c r="W482" s="74">
        <f t="shared" si="115"/>
        <v>0</v>
      </c>
      <c r="X482" s="72">
        <f>X483+X486+X489</f>
        <v>0</v>
      </c>
      <c r="Y482" s="69">
        <f>Y483+Y486+Y489</f>
        <v>0</v>
      </c>
      <c r="Z482" s="69">
        <f t="shared" si="100"/>
        <v>0</v>
      </c>
      <c r="AA482" s="69">
        <f>AA483+AA486+AA489</f>
        <v>13855.8</v>
      </c>
      <c r="AB482" s="65">
        <f t="shared" si="111"/>
        <v>13855.8</v>
      </c>
      <c r="AC482" s="69">
        <f>AC483+AC486+AC489</f>
        <v>0</v>
      </c>
      <c r="AD482" s="65">
        <f t="shared" si="111"/>
        <v>13855.8</v>
      </c>
      <c r="AE482" s="69">
        <f>AE483+AE486+AE489</f>
        <v>0</v>
      </c>
      <c r="AF482" s="65">
        <f t="shared" si="95"/>
        <v>13855.8</v>
      </c>
      <c r="AG482" s="69">
        <f>AG483+AG486+AG489</f>
        <v>0</v>
      </c>
      <c r="AH482" s="65">
        <f t="shared" si="95"/>
        <v>13855.8</v>
      </c>
      <c r="AI482" s="69">
        <f>AI483+AI486+AI489</f>
        <v>469</v>
      </c>
      <c r="AJ482" s="65">
        <f t="shared" si="95"/>
        <v>14324.8</v>
      </c>
    </row>
    <row r="483" spans="2:36" ht="173.25" customHeight="1" x14ac:dyDescent="0.25">
      <c r="B483" s="34">
        <v>17</v>
      </c>
      <c r="C483" s="23" t="s">
        <v>412</v>
      </c>
      <c r="D483" s="23" t="s">
        <v>255</v>
      </c>
      <c r="E483" s="23"/>
      <c r="F483" s="39"/>
      <c r="G483" s="68">
        <f>G484+G487+G490</f>
        <v>15094.8</v>
      </c>
      <c r="H483" s="69">
        <f t="shared" ref="G483:T485" si="118">H484</f>
        <v>0</v>
      </c>
      <c r="I483" s="68">
        <f t="shared" si="101"/>
        <v>15094.8</v>
      </c>
      <c r="J483" s="70">
        <f t="shared" si="118"/>
        <v>0</v>
      </c>
      <c r="K483" s="70">
        <f t="shared" si="117"/>
        <v>15094.8</v>
      </c>
      <c r="L483" s="70">
        <f t="shared" si="118"/>
        <v>0</v>
      </c>
      <c r="M483" s="71">
        <f t="shared" si="110"/>
        <v>15094.8</v>
      </c>
      <c r="N483" s="70">
        <f t="shared" si="118"/>
        <v>0</v>
      </c>
      <c r="O483" s="71">
        <f t="shared" si="116"/>
        <v>15094.8</v>
      </c>
      <c r="P483" s="70">
        <f t="shared" si="118"/>
        <v>0</v>
      </c>
      <c r="Q483" s="71">
        <f t="shared" si="112"/>
        <v>15094.8</v>
      </c>
      <c r="R483" s="70">
        <f t="shared" si="118"/>
        <v>0</v>
      </c>
      <c r="S483" s="71">
        <f t="shared" si="113"/>
        <v>15094.8</v>
      </c>
      <c r="T483" s="70">
        <f t="shared" si="118"/>
        <v>0</v>
      </c>
      <c r="U483" s="71">
        <f t="shared" si="114"/>
        <v>15094.8</v>
      </c>
      <c r="V483" s="71">
        <f>V484</f>
        <v>0</v>
      </c>
      <c r="W483" s="71">
        <f t="shared" si="115"/>
        <v>15094.8</v>
      </c>
      <c r="X483" s="39">
        <f t="shared" ref="X483:AI484" si="119">X484</f>
        <v>0</v>
      </c>
      <c r="Y483" s="68">
        <f t="shared" si="119"/>
        <v>0</v>
      </c>
      <c r="Z483" s="68">
        <f t="shared" si="100"/>
        <v>15094.8</v>
      </c>
      <c r="AA483" s="68">
        <f>AA484+AA487</f>
        <v>6927.9</v>
      </c>
      <c r="AB483" s="66">
        <f t="shared" si="111"/>
        <v>22022.699999999997</v>
      </c>
      <c r="AC483" s="68">
        <f>AC484+AC487</f>
        <v>0</v>
      </c>
      <c r="AD483" s="66">
        <f t="shared" si="111"/>
        <v>22022.699999999997</v>
      </c>
      <c r="AE483" s="68">
        <f>AE484+AE487</f>
        <v>0</v>
      </c>
      <c r="AF483" s="66">
        <f t="shared" si="95"/>
        <v>22022.699999999997</v>
      </c>
      <c r="AG483" s="68">
        <f>AG484+AG487</f>
        <v>0</v>
      </c>
      <c r="AH483" s="66">
        <f t="shared" si="95"/>
        <v>22022.699999999997</v>
      </c>
      <c r="AI483" s="68">
        <f>AI484+AI487+AI493</f>
        <v>469</v>
      </c>
      <c r="AJ483" s="66">
        <f t="shared" si="95"/>
        <v>22491.699999999997</v>
      </c>
    </row>
    <row r="484" spans="2:36" ht="101.25" x14ac:dyDescent="0.3">
      <c r="B484" s="11"/>
      <c r="C484" s="12" t="s">
        <v>411</v>
      </c>
      <c r="D484" s="12" t="s">
        <v>256</v>
      </c>
      <c r="E484" s="12"/>
      <c r="F484" s="72"/>
      <c r="G484" s="69">
        <f t="shared" si="118"/>
        <v>15065.8</v>
      </c>
      <c r="H484" s="69">
        <f t="shared" si="118"/>
        <v>0</v>
      </c>
      <c r="I484" s="69">
        <f t="shared" si="101"/>
        <v>15065.8</v>
      </c>
      <c r="J484" s="73">
        <f t="shared" si="118"/>
        <v>0</v>
      </c>
      <c r="K484" s="73">
        <f t="shared" si="117"/>
        <v>15065.8</v>
      </c>
      <c r="L484" s="73">
        <f t="shared" si="118"/>
        <v>0</v>
      </c>
      <c r="M484" s="74">
        <f t="shared" si="110"/>
        <v>15065.8</v>
      </c>
      <c r="N484" s="73">
        <f t="shared" si="118"/>
        <v>0</v>
      </c>
      <c r="O484" s="74">
        <f t="shared" si="116"/>
        <v>15065.8</v>
      </c>
      <c r="P484" s="73">
        <f t="shared" si="118"/>
        <v>0</v>
      </c>
      <c r="Q484" s="74">
        <f t="shared" si="112"/>
        <v>15065.8</v>
      </c>
      <c r="R484" s="73">
        <f t="shared" si="118"/>
        <v>0</v>
      </c>
      <c r="S484" s="74">
        <f t="shared" si="113"/>
        <v>15065.8</v>
      </c>
      <c r="T484" s="73">
        <f t="shared" si="118"/>
        <v>0</v>
      </c>
      <c r="U484" s="74">
        <f t="shared" si="114"/>
        <v>15065.8</v>
      </c>
      <c r="V484" s="74">
        <f>V485</f>
        <v>0</v>
      </c>
      <c r="W484" s="74">
        <f t="shared" si="115"/>
        <v>15065.8</v>
      </c>
      <c r="X484" s="72">
        <f t="shared" si="119"/>
        <v>0</v>
      </c>
      <c r="Y484" s="69">
        <f t="shared" si="119"/>
        <v>0</v>
      </c>
      <c r="Z484" s="69">
        <f t="shared" si="100"/>
        <v>15065.8</v>
      </c>
      <c r="AA484" s="69">
        <f t="shared" si="119"/>
        <v>6745</v>
      </c>
      <c r="AB484" s="65">
        <f t="shared" si="111"/>
        <v>21810.799999999999</v>
      </c>
      <c r="AC484" s="69">
        <f t="shared" si="119"/>
        <v>0</v>
      </c>
      <c r="AD484" s="65">
        <f t="shared" si="111"/>
        <v>21810.799999999999</v>
      </c>
      <c r="AE484" s="69">
        <f t="shared" si="119"/>
        <v>0</v>
      </c>
      <c r="AF484" s="65">
        <f t="shared" si="95"/>
        <v>21810.799999999999</v>
      </c>
      <c r="AG484" s="69">
        <f t="shared" si="119"/>
        <v>0</v>
      </c>
      <c r="AH484" s="65">
        <f t="shared" si="95"/>
        <v>21810.799999999999</v>
      </c>
      <c r="AI484" s="69">
        <f t="shared" si="119"/>
        <v>0</v>
      </c>
      <c r="AJ484" s="65">
        <f t="shared" si="95"/>
        <v>21810.799999999999</v>
      </c>
    </row>
    <row r="485" spans="2:36" ht="344.25" x14ac:dyDescent="0.3">
      <c r="B485" s="11"/>
      <c r="C485" s="12" t="s">
        <v>413</v>
      </c>
      <c r="D485" s="12" t="s">
        <v>257</v>
      </c>
      <c r="E485" s="12"/>
      <c r="F485" s="72"/>
      <c r="G485" s="69">
        <f t="shared" si="118"/>
        <v>15065.8</v>
      </c>
      <c r="H485" s="69"/>
      <c r="I485" s="69">
        <f t="shared" si="101"/>
        <v>15065.8</v>
      </c>
      <c r="J485" s="73"/>
      <c r="K485" s="73">
        <f t="shared" si="117"/>
        <v>15065.8</v>
      </c>
      <c r="L485" s="73"/>
      <c r="M485" s="74">
        <f t="shared" si="110"/>
        <v>15065.8</v>
      </c>
      <c r="N485" s="73"/>
      <c r="O485" s="74">
        <f t="shared" si="116"/>
        <v>15065.8</v>
      </c>
      <c r="P485" s="73"/>
      <c r="Q485" s="74">
        <f t="shared" si="112"/>
        <v>15065.8</v>
      </c>
      <c r="R485" s="73"/>
      <c r="S485" s="74">
        <f t="shared" si="113"/>
        <v>15065.8</v>
      </c>
      <c r="T485" s="73"/>
      <c r="U485" s="74">
        <f t="shared" si="114"/>
        <v>15065.8</v>
      </c>
      <c r="V485" s="74">
        <v>0</v>
      </c>
      <c r="W485" s="74">
        <f t="shared" si="115"/>
        <v>15065.8</v>
      </c>
      <c r="X485" s="72"/>
      <c r="Y485" s="69">
        <v>0</v>
      </c>
      <c r="Z485" s="69">
        <f t="shared" si="100"/>
        <v>15065.8</v>
      </c>
      <c r="AA485" s="69">
        <f>AA486</f>
        <v>6745</v>
      </c>
      <c r="AB485" s="65">
        <f t="shared" si="111"/>
        <v>21810.799999999999</v>
      </c>
      <c r="AC485" s="69">
        <f>AC486</f>
        <v>0</v>
      </c>
      <c r="AD485" s="65">
        <f t="shared" si="111"/>
        <v>21810.799999999999</v>
      </c>
      <c r="AE485" s="69">
        <f>AE486</f>
        <v>0</v>
      </c>
      <c r="AF485" s="65">
        <f t="shared" si="95"/>
        <v>21810.799999999999</v>
      </c>
      <c r="AG485" s="69">
        <f>AG486</f>
        <v>0</v>
      </c>
      <c r="AH485" s="65">
        <f t="shared" si="95"/>
        <v>21810.799999999999</v>
      </c>
      <c r="AI485" s="69">
        <f>AI486</f>
        <v>0</v>
      </c>
      <c r="AJ485" s="65">
        <f t="shared" si="95"/>
        <v>21810.799999999999</v>
      </c>
    </row>
    <row r="486" spans="2:36" ht="40.5" x14ac:dyDescent="0.3">
      <c r="B486" s="11"/>
      <c r="C486" s="12" t="s">
        <v>19</v>
      </c>
      <c r="D486" s="12" t="s">
        <v>257</v>
      </c>
      <c r="E486" s="12">
        <v>800</v>
      </c>
      <c r="F486" s="72">
        <v>5</v>
      </c>
      <c r="G486" s="69">
        <v>15065.8</v>
      </c>
      <c r="H486" s="69">
        <f t="shared" ref="G486:T488" si="120">H487</f>
        <v>0</v>
      </c>
      <c r="I486" s="69">
        <f t="shared" si="101"/>
        <v>15065.8</v>
      </c>
      <c r="J486" s="73">
        <f t="shared" si="120"/>
        <v>0</v>
      </c>
      <c r="K486" s="73">
        <f t="shared" si="117"/>
        <v>15065.8</v>
      </c>
      <c r="L486" s="73">
        <f t="shared" si="120"/>
        <v>0</v>
      </c>
      <c r="M486" s="74">
        <f t="shared" si="110"/>
        <v>15065.8</v>
      </c>
      <c r="N486" s="73">
        <f t="shared" si="120"/>
        <v>0</v>
      </c>
      <c r="O486" s="74">
        <f t="shared" si="116"/>
        <v>15065.8</v>
      </c>
      <c r="P486" s="73">
        <f t="shared" si="120"/>
        <v>0</v>
      </c>
      <c r="Q486" s="74">
        <f t="shared" si="112"/>
        <v>15065.8</v>
      </c>
      <c r="R486" s="73">
        <f t="shared" si="120"/>
        <v>0</v>
      </c>
      <c r="S486" s="74">
        <f t="shared" si="113"/>
        <v>15065.8</v>
      </c>
      <c r="T486" s="73">
        <f t="shared" si="120"/>
        <v>0</v>
      </c>
      <c r="U486" s="74">
        <f t="shared" si="114"/>
        <v>15065.8</v>
      </c>
      <c r="V486" s="74"/>
      <c r="W486" s="74">
        <f t="shared" si="115"/>
        <v>15065.8</v>
      </c>
      <c r="X486" s="72">
        <f t="shared" ref="X486:AI487" si="121">X487</f>
        <v>0</v>
      </c>
      <c r="Y486" s="69">
        <f t="shared" si="121"/>
        <v>0</v>
      </c>
      <c r="Z486" s="69">
        <f t="shared" si="100"/>
        <v>15065.8</v>
      </c>
      <c r="AA486" s="69">
        <v>6745</v>
      </c>
      <c r="AB486" s="65">
        <f t="shared" si="111"/>
        <v>21810.799999999999</v>
      </c>
      <c r="AC486" s="69"/>
      <c r="AD486" s="65">
        <f t="shared" si="111"/>
        <v>21810.799999999999</v>
      </c>
      <c r="AE486" s="69"/>
      <c r="AF486" s="65">
        <f t="shared" si="95"/>
        <v>21810.799999999999</v>
      </c>
      <c r="AG486" s="69"/>
      <c r="AH486" s="65">
        <f t="shared" si="95"/>
        <v>21810.799999999999</v>
      </c>
      <c r="AI486" s="69">
        <v>0</v>
      </c>
      <c r="AJ486" s="65">
        <f t="shared" si="95"/>
        <v>21810.799999999999</v>
      </c>
    </row>
    <row r="487" spans="2:36" ht="202.5" x14ac:dyDescent="0.3">
      <c r="B487" s="11"/>
      <c r="C487" s="12" t="s">
        <v>491</v>
      </c>
      <c r="D487" s="12" t="s">
        <v>258</v>
      </c>
      <c r="E487" s="12"/>
      <c r="F487" s="72"/>
      <c r="G487" s="69">
        <f t="shared" si="120"/>
        <v>29</v>
      </c>
      <c r="H487" s="69">
        <f t="shared" si="120"/>
        <v>0</v>
      </c>
      <c r="I487" s="69">
        <f t="shared" si="101"/>
        <v>29</v>
      </c>
      <c r="J487" s="73">
        <f t="shared" si="120"/>
        <v>0</v>
      </c>
      <c r="K487" s="73">
        <f t="shared" si="117"/>
        <v>29</v>
      </c>
      <c r="L487" s="73">
        <f t="shared" si="120"/>
        <v>0</v>
      </c>
      <c r="M487" s="74">
        <f t="shared" si="110"/>
        <v>29</v>
      </c>
      <c r="N487" s="73">
        <f t="shared" si="120"/>
        <v>0</v>
      </c>
      <c r="O487" s="74">
        <f t="shared" si="116"/>
        <v>29</v>
      </c>
      <c r="P487" s="73">
        <f t="shared" si="120"/>
        <v>0</v>
      </c>
      <c r="Q487" s="74">
        <f t="shared" si="112"/>
        <v>29</v>
      </c>
      <c r="R487" s="73">
        <f t="shared" si="120"/>
        <v>0</v>
      </c>
      <c r="S487" s="74">
        <f t="shared" si="113"/>
        <v>29</v>
      </c>
      <c r="T487" s="73">
        <f t="shared" si="120"/>
        <v>0</v>
      </c>
      <c r="U487" s="74">
        <f t="shared" si="114"/>
        <v>29</v>
      </c>
      <c r="V487" s="74"/>
      <c r="W487" s="74">
        <f t="shared" si="115"/>
        <v>29</v>
      </c>
      <c r="X487" s="72">
        <f t="shared" si="121"/>
        <v>0</v>
      </c>
      <c r="Y487" s="69">
        <f t="shared" si="121"/>
        <v>0</v>
      </c>
      <c r="Z487" s="69">
        <f t="shared" si="100"/>
        <v>29</v>
      </c>
      <c r="AA487" s="69">
        <f t="shared" si="121"/>
        <v>182.9</v>
      </c>
      <c r="AB487" s="65">
        <f t="shared" si="111"/>
        <v>211.9</v>
      </c>
      <c r="AC487" s="69">
        <f t="shared" si="121"/>
        <v>0</v>
      </c>
      <c r="AD487" s="65">
        <f t="shared" si="111"/>
        <v>211.9</v>
      </c>
      <c r="AE487" s="69">
        <f t="shared" si="121"/>
        <v>0</v>
      </c>
      <c r="AF487" s="65">
        <f t="shared" si="95"/>
        <v>211.9</v>
      </c>
      <c r="AG487" s="69">
        <f t="shared" si="121"/>
        <v>0</v>
      </c>
      <c r="AH487" s="65">
        <f t="shared" si="95"/>
        <v>211.9</v>
      </c>
      <c r="AI487" s="69">
        <f t="shared" si="121"/>
        <v>0</v>
      </c>
      <c r="AJ487" s="65">
        <f t="shared" si="95"/>
        <v>211.9</v>
      </c>
    </row>
    <row r="488" spans="2:36" ht="262.5" customHeight="1" x14ac:dyDescent="0.3">
      <c r="B488" s="11"/>
      <c r="C488" s="12" t="s">
        <v>384</v>
      </c>
      <c r="D488" s="12" t="s">
        <v>259</v>
      </c>
      <c r="E488" s="12"/>
      <c r="F488" s="72"/>
      <c r="G488" s="69">
        <f t="shared" si="120"/>
        <v>29</v>
      </c>
      <c r="H488" s="69"/>
      <c r="I488" s="69">
        <f t="shared" si="101"/>
        <v>29</v>
      </c>
      <c r="J488" s="73"/>
      <c r="K488" s="73">
        <f t="shared" si="117"/>
        <v>29</v>
      </c>
      <c r="L488" s="73">
        <v>0</v>
      </c>
      <c r="M488" s="74">
        <f t="shared" si="110"/>
        <v>29</v>
      </c>
      <c r="N488" s="73">
        <v>0</v>
      </c>
      <c r="O488" s="74">
        <f t="shared" si="116"/>
        <v>29</v>
      </c>
      <c r="P488" s="73">
        <v>0</v>
      </c>
      <c r="Q488" s="74">
        <f t="shared" si="112"/>
        <v>29</v>
      </c>
      <c r="R488" s="73">
        <v>0</v>
      </c>
      <c r="S488" s="74">
        <f t="shared" si="113"/>
        <v>29</v>
      </c>
      <c r="T488" s="73">
        <v>0</v>
      </c>
      <c r="U488" s="74">
        <f t="shared" si="114"/>
        <v>29</v>
      </c>
      <c r="V488" s="74"/>
      <c r="W488" s="74">
        <f t="shared" si="115"/>
        <v>29</v>
      </c>
      <c r="X488" s="72"/>
      <c r="Y488" s="69">
        <v>0</v>
      </c>
      <c r="Z488" s="69">
        <f t="shared" si="100"/>
        <v>29</v>
      </c>
      <c r="AA488" s="69">
        <f>AA489</f>
        <v>182.9</v>
      </c>
      <c r="AB488" s="65">
        <f t="shared" si="111"/>
        <v>211.9</v>
      </c>
      <c r="AC488" s="69">
        <f>AC489</f>
        <v>0</v>
      </c>
      <c r="AD488" s="65">
        <f t="shared" si="111"/>
        <v>211.9</v>
      </c>
      <c r="AE488" s="69">
        <f>AE489</f>
        <v>0</v>
      </c>
      <c r="AF488" s="65">
        <f t="shared" ref="AF488:AJ555" si="122">AD488+AE488</f>
        <v>211.9</v>
      </c>
      <c r="AG488" s="69">
        <f>AG489</f>
        <v>0</v>
      </c>
      <c r="AH488" s="65">
        <f t="shared" si="122"/>
        <v>211.9</v>
      </c>
      <c r="AI488" s="69">
        <f>AI489</f>
        <v>0</v>
      </c>
      <c r="AJ488" s="65">
        <f t="shared" si="122"/>
        <v>211.9</v>
      </c>
    </row>
    <row r="489" spans="2:36" ht="60" customHeight="1" x14ac:dyDescent="0.3">
      <c r="B489" s="11"/>
      <c r="C489" s="12" t="s">
        <v>15</v>
      </c>
      <c r="D489" s="12" t="s">
        <v>259</v>
      </c>
      <c r="E489" s="12">
        <v>200</v>
      </c>
      <c r="F489" s="72">
        <v>5</v>
      </c>
      <c r="G489" s="69">
        <v>29</v>
      </c>
      <c r="H489" s="69">
        <f t="shared" ref="G489:T491" si="123">H490</f>
        <v>0</v>
      </c>
      <c r="I489" s="69">
        <f t="shared" si="101"/>
        <v>29</v>
      </c>
      <c r="J489" s="73">
        <f t="shared" si="123"/>
        <v>0</v>
      </c>
      <c r="K489" s="73">
        <f t="shared" si="117"/>
        <v>29</v>
      </c>
      <c r="L489" s="73">
        <f t="shared" si="123"/>
        <v>0</v>
      </c>
      <c r="M489" s="74">
        <f t="shared" si="110"/>
        <v>29</v>
      </c>
      <c r="N489" s="73">
        <f t="shared" si="123"/>
        <v>0</v>
      </c>
      <c r="O489" s="74">
        <f t="shared" si="116"/>
        <v>29</v>
      </c>
      <c r="P489" s="73">
        <f t="shared" si="123"/>
        <v>0</v>
      </c>
      <c r="Q489" s="74">
        <f t="shared" si="112"/>
        <v>29</v>
      </c>
      <c r="R489" s="73">
        <f t="shared" si="123"/>
        <v>0</v>
      </c>
      <c r="S489" s="74">
        <f t="shared" si="113"/>
        <v>29</v>
      </c>
      <c r="T489" s="73">
        <f t="shared" si="123"/>
        <v>0</v>
      </c>
      <c r="U489" s="74">
        <f t="shared" si="114"/>
        <v>29</v>
      </c>
      <c r="V489" s="74"/>
      <c r="W489" s="74">
        <f t="shared" si="115"/>
        <v>29</v>
      </c>
      <c r="X489" s="72">
        <f t="shared" ref="X489:AI490" si="124">X490</f>
        <v>0</v>
      </c>
      <c r="Y489" s="69">
        <f t="shared" si="124"/>
        <v>0</v>
      </c>
      <c r="Z489" s="69">
        <f t="shared" si="100"/>
        <v>29</v>
      </c>
      <c r="AA489" s="69">
        <v>182.9</v>
      </c>
      <c r="AB489" s="65">
        <f t="shared" si="111"/>
        <v>211.9</v>
      </c>
      <c r="AC489" s="69"/>
      <c r="AD489" s="65">
        <f t="shared" si="111"/>
        <v>211.9</v>
      </c>
      <c r="AE489" s="69"/>
      <c r="AF489" s="65">
        <f t="shared" si="122"/>
        <v>211.9</v>
      </c>
      <c r="AG489" s="69"/>
      <c r="AH489" s="65">
        <f t="shared" si="122"/>
        <v>211.9</v>
      </c>
      <c r="AI489" s="69"/>
      <c r="AJ489" s="65">
        <f t="shared" si="122"/>
        <v>211.9</v>
      </c>
    </row>
    <row r="490" spans="2:36" ht="0.75" customHeight="1" x14ac:dyDescent="0.3">
      <c r="B490" s="11"/>
      <c r="C490" s="12" t="s">
        <v>414</v>
      </c>
      <c r="D490" s="12" t="s">
        <v>260</v>
      </c>
      <c r="E490" s="12"/>
      <c r="F490" s="72"/>
      <c r="G490" s="69">
        <f t="shared" si="123"/>
        <v>0</v>
      </c>
      <c r="H490" s="69">
        <f t="shared" si="123"/>
        <v>0</v>
      </c>
      <c r="I490" s="69">
        <f t="shared" si="101"/>
        <v>0</v>
      </c>
      <c r="J490" s="73">
        <f t="shared" si="123"/>
        <v>0</v>
      </c>
      <c r="K490" s="73">
        <f t="shared" si="117"/>
        <v>0</v>
      </c>
      <c r="L490" s="73">
        <f t="shared" si="123"/>
        <v>0</v>
      </c>
      <c r="M490" s="74">
        <f t="shared" si="110"/>
        <v>0</v>
      </c>
      <c r="N490" s="73">
        <f t="shared" si="123"/>
        <v>0</v>
      </c>
      <c r="O490" s="74">
        <f t="shared" si="116"/>
        <v>0</v>
      </c>
      <c r="P490" s="73">
        <f t="shared" si="123"/>
        <v>0</v>
      </c>
      <c r="Q490" s="74">
        <f t="shared" si="112"/>
        <v>0</v>
      </c>
      <c r="R490" s="73">
        <f t="shared" si="123"/>
        <v>0</v>
      </c>
      <c r="S490" s="74">
        <f t="shared" si="113"/>
        <v>0</v>
      </c>
      <c r="T490" s="73">
        <f t="shared" si="123"/>
        <v>0</v>
      </c>
      <c r="U490" s="74">
        <f t="shared" si="114"/>
        <v>0</v>
      </c>
      <c r="V490" s="74"/>
      <c r="W490" s="74">
        <f t="shared" si="115"/>
        <v>0</v>
      </c>
      <c r="X490" s="72">
        <f t="shared" si="124"/>
        <v>0</v>
      </c>
      <c r="Y490" s="69">
        <f t="shared" si="124"/>
        <v>0</v>
      </c>
      <c r="Z490" s="69">
        <f t="shared" si="100"/>
        <v>0</v>
      </c>
      <c r="AA490" s="69">
        <f t="shared" si="124"/>
        <v>0</v>
      </c>
      <c r="AB490" s="65">
        <f t="shared" si="111"/>
        <v>0</v>
      </c>
      <c r="AC490" s="69">
        <f t="shared" si="124"/>
        <v>0</v>
      </c>
      <c r="AD490" s="65">
        <f t="shared" si="111"/>
        <v>0</v>
      </c>
      <c r="AE490" s="69">
        <f t="shared" si="124"/>
        <v>0</v>
      </c>
      <c r="AF490" s="65">
        <f t="shared" si="122"/>
        <v>0</v>
      </c>
      <c r="AG490" s="69">
        <f t="shared" si="124"/>
        <v>0</v>
      </c>
      <c r="AH490" s="65">
        <f t="shared" si="122"/>
        <v>0</v>
      </c>
      <c r="AI490" s="69">
        <f t="shared" si="124"/>
        <v>0</v>
      </c>
      <c r="AJ490" s="65">
        <f t="shared" si="122"/>
        <v>0</v>
      </c>
    </row>
    <row r="491" spans="2:36" ht="344.25" x14ac:dyDescent="0.3">
      <c r="B491" s="11"/>
      <c r="C491" s="12" t="s">
        <v>261</v>
      </c>
      <c r="D491" s="12" t="s">
        <v>262</v>
      </c>
      <c r="E491" s="12"/>
      <c r="F491" s="72"/>
      <c r="G491" s="69">
        <f t="shared" si="123"/>
        <v>0</v>
      </c>
      <c r="H491" s="69"/>
      <c r="I491" s="69">
        <f t="shared" si="101"/>
        <v>0</v>
      </c>
      <c r="J491" s="73"/>
      <c r="K491" s="73">
        <f t="shared" si="117"/>
        <v>0</v>
      </c>
      <c r="L491" s="73">
        <v>0</v>
      </c>
      <c r="M491" s="74">
        <f t="shared" si="110"/>
        <v>0</v>
      </c>
      <c r="N491" s="73">
        <v>0</v>
      </c>
      <c r="O491" s="74">
        <f t="shared" si="116"/>
        <v>0</v>
      </c>
      <c r="P491" s="73">
        <v>0</v>
      </c>
      <c r="Q491" s="74">
        <f t="shared" si="112"/>
        <v>0</v>
      </c>
      <c r="R491" s="73">
        <v>0</v>
      </c>
      <c r="S491" s="74">
        <f t="shared" si="113"/>
        <v>0</v>
      </c>
      <c r="T491" s="73">
        <v>0</v>
      </c>
      <c r="U491" s="74">
        <f t="shared" si="114"/>
        <v>0</v>
      </c>
      <c r="V491" s="74"/>
      <c r="W491" s="74">
        <f t="shared" si="115"/>
        <v>0</v>
      </c>
      <c r="X491" s="72"/>
      <c r="Y491" s="69"/>
      <c r="Z491" s="69">
        <f t="shared" ref="Z491:Z558" si="125">I491+Y491</f>
        <v>0</v>
      </c>
      <c r="AA491" s="69"/>
      <c r="AB491" s="65">
        <f t="shared" si="111"/>
        <v>0</v>
      </c>
      <c r="AC491" s="69"/>
      <c r="AD491" s="65">
        <f t="shared" si="111"/>
        <v>0</v>
      </c>
      <c r="AE491" s="69"/>
      <c r="AF491" s="65">
        <f t="shared" si="122"/>
        <v>0</v>
      </c>
      <c r="AG491" s="69"/>
      <c r="AH491" s="65">
        <f t="shared" si="122"/>
        <v>0</v>
      </c>
      <c r="AI491" s="69">
        <f>AI492</f>
        <v>0</v>
      </c>
      <c r="AJ491" s="65">
        <f t="shared" si="122"/>
        <v>0</v>
      </c>
    </row>
    <row r="492" spans="2:36" ht="60" customHeight="1" x14ac:dyDescent="0.3">
      <c r="B492" s="11"/>
      <c r="C492" s="12" t="s">
        <v>70</v>
      </c>
      <c r="D492" s="12" t="s">
        <v>262</v>
      </c>
      <c r="E492" s="12">
        <v>400</v>
      </c>
      <c r="F492" s="72">
        <v>5</v>
      </c>
      <c r="G492" s="69"/>
      <c r="H492" s="69">
        <f>H497</f>
        <v>0</v>
      </c>
      <c r="I492" s="69">
        <f t="shared" si="101"/>
        <v>0</v>
      </c>
      <c r="J492" s="73">
        <f>J497</f>
        <v>0</v>
      </c>
      <c r="K492" s="73">
        <f t="shared" si="117"/>
        <v>0</v>
      </c>
      <c r="L492" s="73">
        <f>L497</f>
        <v>0</v>
      </c>
      <c r="M492" s="74">
        <f t="shared" si="110"/>
        <v>0</v>
      </c>
      <c r="N492" s="73">
        <f>N497</f>
        <v>0</v>
      </c>
      <c r="O492" s="74">
        <f t="shared" si="116"/>
        <v>0</v>
      </c>
      <c r="P492" s="73">
        <f>P497</f>
        <v>0</v>
      </c>
      <c r="Q492" s="74">
        <f t="shared" si="112"/>
        <v>0</v>
      </c>
      <c r="R492" s="73">
        <f>R497</f>
        <v>0</v>
      </c>
      <c r="S492" s="74">
        <f t="shared" si="113"/>
        <v>0</v>
      </c>
      <c r="T492" s="73">
        <f>T497</f>
        <v>0</v>
      </c>
      <c r="U492" s="74">
        <f t="shared" si="114"/>
        <v>0</v>
      </c>
      <c r="V492" s="74"/>
      <c r="W492" s="74">
        <f t="shared" si="115"/>
        <v>0</v>
      </c>
      <c r="X492" s="72">
        <f>X497</f>
        <v>0</v>
      </c>
      <c r="Y492" s="69">
        <f>Y497</f>
        <v>0</v>
      </c>
      <c r="Z492" s="69">
        <f t="shared" si="125"/>
        <v>0</v>
      </c>
      <c r="AA492" s="69">
        <f>AA497</f>
        <v>0</v>
      </c>
      <c r="AB492" s="65">
        <f t="shared" si="111"/>
        <v>0</v>
      </c>
      <c r="AC492" s="69">
        <f>AC497</f>
        <v>0</v>
      </c>
      <c r="AD492" s="65">
        <f t="shared" si="111"/>
        <v>0</v>
      </c>
      <c r="AE492" s="69">
        <f>AE497</f>
        <v>0</v>
      </c>
      <c r="AF492" s="65">
        <f t="shared" si="122"/>
        <v>0</v>
      </c>
      <c r="AG492" s="69">
        <f>AG497</f>
        <v>0</v>
      </c>
      <c r="AH492" s="65">
        <f t="shared" si="122"/>
        <v>0</v>
      </c>
      <c r="AI492" s="69">
        <f>AI497</f>
        <v>0</v>
      </c>
      <c r="AJ492" s="65">
        <f t="shared" si="122"/>
        <v>0</v>
      </c>
    </row>
    <row r="493" spans="2:36" ht="60" customHeight="1" x14ac:dyDescent="0.3">
      <c r="B493" s="11"/>
      <c r="C493" s="176" t="s">
        <v>593</v>
      </c>
      <c r="D493" s="168" t="s">
        <v>591</v>
      </c>
      <c r="E493" s="168"/>
      <c r="F493" s="167"/>
      <c r="G493" s="69"/>
      <c r="H493" s="69"/>
      <c r="I493" s="69"/>
      <c r="J493" s="73"/>
      <c r="K493" s="73"/>
      <c r="L493" s="73"/>
      <c r="M493" s="74"/>
      <c r="N493" s="73"/>
      <c r="O493" s="74"/>
      <c r="P493" s="73"/>
      <c r="Q493" s="74"/>
      <c r="R493" s="73"/>
      <c r="S493" s="74"/>
      <c r="T493" s="73"/>
      <c r="U493" s="74"/>
      <c r="V493" s="74"/>
      <c r="W493" s="74"/>
      <c r="X493" s="167"/>
      <c r="Y493" s="69"/>
      <c r="Z493" s="69"/>
      <c r="AA493" s="69"/>
      <c r="AB493" s="65"/>
      <c r="AC493" s="69"/>
      <c r="AD493" s="65"/>
      <c r="AE493" s="69"/>
      <c r="AF493" s="65"/>
      <c r="AG493" s="69"/>
      <c r="AH493" s="65"/>
      <c r="AI493" s="69">
        <f>AI494</f>
        <v>469</v>
      </c>
      <c r="AJ493" s="65">
        <f>AH493+AI493</f>
        <v>469</v>
      </c>
    </row>
    <row r="494" spans="2:36" ht="60" customHeight="1" x14ac:dyDescent="0.3">
      <c r="B494" s="11"/>
      <c r="C494" s="177" t="s">
        <v>594</v>
      </c>
      <c r="D494" s="168" t="s">
        <v>592</v>
      </c>
      <c r="E494" s="168"/>
      <c r="F494" s="167"/>
      <c r="G494" s="69"/>
      <c r="H494" s="69"/>
      <c r="I494" s="69"/>
      <c r="J494" s="73"/>
      <c r="K494" s="73"/>
      <c r="L494" s="73"/>
      <c r="M494" s="74"/>
      <c r="N494" s="73"/>
      <c r="O494" s="74"/>
      <c r="P494" s="73"/>
      <c r="Q494" s="74"/>
      <c r="R494" s="73"/>
      <c r="S494" s="74"/>
      <c r="T494" s="73"/>
      <c r="U494" s="74"/>
      <c r="V494" s="74"/>
      <c r="W494" s="74"/>
      <c r="X494" s="167"/>
      <c r="Y494" s="69"/>
      <c r="Z494" s="69"/>
      <c r="AA494" s="69"/>
      <c r="AB494" s="65"/>
      <c r="AC494" s="69"/>
      <c r="AD494" s="65"/>
      <c r="AE494" s="69"/>
      <c r="AF494" s="65"/>
      <c r="AG494" s="69"/>
      <c r="AH494" s="65"/>
      <c r="AI494" s="69">
        <f>AI495+AI496</f>
        <v>469</v>
      </c>
      <c r="AJ494" s="65">
        <f>AH494+AI494</f>
        <v>469</v>
      </c>
    </row>
    <row r="495" spans="2:36" ht="60" customHeight="1" x14ac:dyDescent="0.3">
      <c r="B495" s="11"/>
      <c r="C495" s="178" t="s">
        <v>15</v>
      </c>
      <c r="D495" s="168" t="s">
        <v>592</v>
      </c>
      <c r="E495" s="168">
        <v>200</v>
      </c>
      <c r="F495" s="167"/>
      <c r="G495" s="69"/>
      <c r="H495" s="69"/>
      <c r="I495" s="69"/>
      <c r="J495" s="73"/>
      <c r="K495" s="73"/>
      <c r="L495" s="73"/>
      <c r="M495" s="74"/>
      <c r="N495" s="73"/>
      <c r="O495" s="74"/>
      <c r="P495" s="73"/>
      <c r="Q495" s="74"/>
      <c r="R495" s="73"/>
      <c r="S495" s="74"/>
      <c r="T495" s="73"/>
      <c r="U495" s="74"/>
      <c r="V495" s="74"/>
      <c r="W495" s="74"/>
      <c r="X495" s="167"/>
      <c r="Y495" s="69"/>
      <c r="Z495" s="69"/>
      <c r="AA495" s="69"/>
      <c r="AB495" s="65"/>
      <c r="AC495" s="69"/>
      <c r="AD495" s="65"/>
      <c r="AE495" s="69"/>
      <c r="AF495" s="65"/>
      <c r="AG495" s="69"/>
      <c r="AH495" s="65"/>
      <c r="AI495" s="69">
        <v>98</v>
      </c>
      <c r="AJ495" s="65">
        <f>AH495+AI495</f>
        <v>98</v>
      </c>
    </row>
    <row r="496" spans="2:36" ht="60" customHeight="1" x14ac:dyDescent="0.3">
      <c r="B496" s="11"/>
      <c r="C496" s="179" t="s">
        <v>16</v>
      </c>
      <c r="D496" s="168" t="s">
        <v>592</v>
      </c>
      <c r="E496" s="168">
        <v>300</v>
      </c>
      <c r="F496" s="167"/>
      <c r="G496" s="69"/>
      <c r="H496" s="69"/>
      <c r="I496" s="69"/>
      <c r="J496" s="73"/>
      <c r="K496" s="73"/>
      <c r="L496" s="73"/>
      <c r="M496" s="74"/>
      <c r="N496" s="73"/>
      <c r="O496" s="74"/>
      <c r="P496" s="73"/>
      <c r="Q496" s="74"/>
      <c r="R496" s="73"/>
      <c r="S496" s="74"/>
      <c r="T496" s="73"/>
      <c r="U496" s="74"/>
      <c r="V496" s="74"/>
      <c r="W496" s="74"/>
      <c r="X496" s="167"/>
      <c r="Y496" s="69"/>
      <c r="Z496" s="69"/>
      <c r="AA496" s="69"/>
      <c r="AB496" s="65"/>
      <c r="AC496" s="69"/>
      <c r="AD496" s="65"/>
      <c r="AE496" s="69"/>
      <c r="AF496" s="65"/>
      <c r="AG496" s="69"/>
      <c r="AH496" s="65"/>
      <c r="AI496" s="69">
        <v>371</v>
      </c>
      <c r="AJ496" s="65">
        <f>AH496+AI496</f>
        <v>371</v>
      </c>
    </row>
    <row r="497" spans="2:36" ht="81" hidden="1" x14ac:dyDescent="0.3">
      <c r="B497" s="11">
        <v>20</v>
      </c>
      <c r="C497" s="12" t="s">
        <v>415</v>
      </c>
      <c r="D497" s="12" t="s">
        <v>263</v>
      </c>
      <c r="E497" s="12"/>
      <c r="F497" s="72"/>
      <c r="G497" s="69">
        <f t="shared" ref="G497:T499" si="126">G498</f>
        <v>0</v>
      </c>
      <c r="H497" s="69">
        <f t="shared" si="126"/>
        <v>0</v>
      </c>
      <c r="I497" s="69">
        <f t="shared" si="101"/>
        <v>0</v>
      </c>
      <c r="J497" s="73">
        <f t="shared" si="126"/>
        <v>0</v>
      </c>
      <c r="K497" s="73">
        <f t="shared" si="117"/>
        <v>0</v>
      </c>
      <c r="L497" s="73">
        <f t="shared" si="126"/>
        <v>0</v>
      </c>
      <c r="M497" s="74">
        <f t="shared" ref="M497:M528" si="127">K497+L497</f>
        <v>0</v>
      </c>
      <c r="N497" s="73">
        <f t="shared" si="126"/>
        <v>0</v>
      </c>
      <c r="O497" s="74">
        <f t="shared" si="116"/>
        <v>0</v>
      </c>
      <c r="P497" s="73">
        <f t="shared" si="126"/>
        <v>0</v>
      </c>
      <c r="Q497" s="74">
        <f t="shared" si="112"/>
        <v>0</v>
      </c>
      <c r="R497" s="73">
        <f t="shared" si="126"/>
        <v>0</v>
      </c>
      <c r="S497" s="74">
        <f t="shared" si="113"/>
        <v>0</v>
      </c>
      <c r="T497" s="73">
        <f t="shared" si="126"/>
        <v>0</v>
      </c>
      <c r="U497" s="74">
        <f t="shared" si="114"/>
        <v>0</v>
      </c>
      <c r="V497" s="74"/>
      <c r="W497" s="74">
        <f t="shared" si="115"/>
        <v>0</v>
      </c>
      <c r="X497" s="72">
        <f t="shared" ref="X497:AI498" si="128">X498</f>
        <v>0</v>
      </c>
      <c r="Y497" s="69">
        <f t="shared" si="128"/>
        <v>0</v>
      </c>
      <c r="Z497" s="69">
        <f t="shared" si="125"/>
        <v>0</v>
      </c>
      <c r="AA497" s="69">
        <f t="shared" si="128"/>
        <v>0</v>
      </c>
      <c r="AB497" s="65">
        <f t="shared" si="111"/>
        <v>0</v>
      </c>
      <c r="AC497" s="69">
        <f t="shared" si="128"/>
        <v>0</v>
      </c>
      <c r="AD497" s="65">
        <f t="shared" si="111"/>
        <v>0</v>
      </c>
      <c r="AE497" s="69">
        <f t="shared" si="128"/>
        <v>0</v>
      </c>
      <c r="AF497" s="65">
        <f t="shared" si="122"/>
        <v>0</v>
      </c>
      <c r="AG497" s="69">
        <f t="shared" si="128"/>
        <v>0</v>
      </c>
      <c r="AH497" s="65">
        <f t="shared" si="122"/>
        <v>0</v>
      </c>
      <c r="AI497" s="69">
        <f t="shared" si="128"/>
        <v>0</v>
      </c>
      <c r="AJ497" s="65">
        <f t="shared" si="122"/>
        <v>0</v>
      </c>
    </row>
    <row r="498" spans="2:36" ht="81" hidden="1" x14ac:dyDescent="0.3">
      <c r="B498" s="11"/>
      <c r="C498" s="12" t="s">
        <v>416</v>
      </c>
      <c r="D498" s="12" t="s">
        <v>264</v>
      </c>
      <c r="E498" s="12"/>
      <c r="F498" s="72"/>
      <c r="G498" s="69">
        <f t="shared" si="126"/>
        <v>0</v>
      </c>
      <c r="H498" s="69">
        <f t="shared" si="126"/>
        <v>0</v>
      </c>
      <c r="I498" s="69">
        <f t="shared" si="101"/>
        <v>0</v>
      </c>
      <c r="J498" s="73">
        <f t="shared" si="126"/>
        <v>0</v>
      </c>
      <c r="K498" s="73">
        <f t="shared" si="117"/>
        <v>0</v>
      </c>
      <c r="L498" s="73">
        <f t="shared" si="126"/>
        <v>0</v>
      </c>
      <c r="M498" s="74">
        <f t="shared" si="127"/>
        <v>0</v>
      </c>
      <c r="N498" s="73">
        <f t="shared" si="126"/>
        <v>0</v>
      </c>
      <c r="O498" s="74">
        <f t="shared" si="116"/>
        <v>0</v>
      </c>
      <c r="P498" s="73">
        <f t="shared" si="126"/>
        <v>0</v>
      </c>
      <c r="Q498" s="74">
        <f t="shared" si="112"/>
        <v>0</v>
      </c>
      <c r="R498" s="73">
        <f t="shared" si="126"/>
        <v>0</v>
      </c>
      <c r="S498" s="74">
        <f t="shared" si="113"/>
        <v>0</v>
      </c>
      <c r="T498" s="73">
        <f t="shared" si="126"/>
        <v>0</v>
      </c>
      <c r="U498" s="74">
        <f t="shared" si="114"/>
        <v>0</v>
      </c>
      <c r="V498" s="74"/>
      <c r="W498" s="74">
        <f t="shared" si="115"/>
        <v>0</v>
      </c>
      <c r="X498" s="72">
        <f t="shared" si="128"/>
        <v>0</v>
      </c>
      <c r="Y498" s="69">
        <f t="shared" si="128"/>
        <v>0</v>
      </c>
      <c r="Z498" s="69">
        <f t="shared" si="125"/>
        <v>0</v>
      </c>
      <c r="AA498" s="69">
        <f t="shared" si="128"/>
        <v>0</v>
      </c>
      <c r="AB498" s="65">
        <f t="shared" si="111"/>
        <v>0</v>
      </c>
      <c r="AC498" s="69">
        <f t="shared" si="128"/>
        <v>0</v>
      </c>
      <c r="AD498" s="65">
        <f t="shared" si="111"/>
        <v>0</v>
      </c>
      <c r="AE498" s="69">
        <f t="shared" si="128"/>
        <v>0</v>
      </c>
      <c r="AF498" s="65">
        <f t="shared" si="122"/>
        <v>0</v>
      </c>
      <c r="AG498" s="69">
        <f t="shared" si="128"/>
        <v>0</v>
      </c>
      <c r="AH498" s="65">
        <f t="shared" si="122"/>
        <v>0</v>
      </c>
      <c r="AI498" s="69">
        <f t="shared" si="128"/>
        <v>0</v>
      </c>
      <c r="AJ498" s="65">
        <f t="shared" si="122"/>
        <v>0</v>
      </c>
    </row>
    <row r="499" spans="2:36" ht="60.75" hidden="1" x14ac:dyDescent="0.3">
      <c r="B499" s="11"/>
      <c r="C499" s="12" t="s">
        <v>97</v>
      </c>
      <c r="D499" s="12" t="s">
        <v>265</v>
      </c>
      <c r="E499" s="12"/>
      <c r="F499" s="72"/>
      <c r="G499" s="69">
        <f t="shared" si="126"/>
        <v>0</v>
      </c>
      <c r="H499" s="69"/>
      <c r="I499" s="69">
        <f t="shared" si="101"/>
        <v>0</v>
      </c>
      <c r="J499" s="73"/>
      <c r="K499" s="73">
        <f t="shared" si="117"/>
        <v>0</v>
      </c>
      <c r="L499" s="73"/>
      <c r="M499" s="74">
        <f t="shared" si="127"/>
        <v>0</v>
      </c>
      <c r="N499" s="73"/>
      <c r="O499" s="74">
        <f t="shared" si="116"/>
        <v>0</v>
      </c>
      <c r="P499" s="73"/>
      <c r="Q499" s="74">
        <f t="shared" si="112"/>
        <v>0</v>
      </c>
      <c r="R499" s="73"/>
      <c r="S499" s="74">
        <f t="shared" si="113"/>
        <v>0</v>
      </c>
      <c r="T499" s="73"/>
      <c r="U499" s="74">
        <f t="shared" si="114"/>
        <v>0</v>
      </c>
      <c r="V499" s="74"/>
      <c r="W499" s="74">
        <f t="shared" si="115"/>
        <v>0</v>
      </c>
      <c r="X499" s="72"/>
      <c r="Y499" s="69"/>
      <c r="Z499" s="69">
        <f t="shared" si="125"/>
        <v>0</v>
      </c>
      <c r="AA499" s="69"/>
      <c r="AB499" s="65">
        <f t="shared" si="111"/>
        <v>0</v>
      </c>
      <c r="AC499" s="69"/>
      <c r="AD499" s="65">
        <f t="shared" si="111"/>
        <v>0</v>
      </c>
      <c r="AE499" s="69"/>
      <c r="AF499" s="65">
        <f t="shared" si="122"/>
        <v>0</v>
      </c>
      <c r="AG499" s="69"/>
      <c r="AH499" s="65">
        <f t="shared" si="122"/>
        <v>0</v>
      </c>
      <c r="AI499" s="69"/>
      <c r="AJ499" s="65">
        <f t="shared" si="122"/>
        <v>0</v>
      </c>
    </row>
    <row r="500" spans="2:36" ht="81" hidden="1" x14ac:dyDescent="0.3">
      <c r="B500" s="11"/>
      <c r="C500" s="12" t="s">
        <v>10</v>
      </c>
      <c r="D500" s="12" t="s">
        <v>265</v>
      </c>
      <c r="E500" s="12">
        <v>600</v>
      </c>
      <c r="F500" s="72">
        <v>13</v>
      </c>
      <c r="G500" s="69"/>
      <c r="H500" s="69">
        <f>H501+H505+H508+H511</f>
        <v>0</v>
      </c>
      <c r="I500" s="69">
        <f t="shared" si="101"/>
        <v>0</v>
      </c>
      <c r="J500" s="73">
        <f>J501+J505+J508+J511</f>
        <v>0</v>
      </c>
      <c r="K500" s="73">
        <f t="shared" si="117"/>
        <v>0</v>
      </c>
      <c r="L500" s="73">
        <f>L501+L505+L508+L511</f>
        <v>0</v>
      </c>
      <c r="M500" s="74">
        <f t="shared" si="127"/>
        <v>0</v>
      </c>
      <c r="N500" s="73">
        <f>N501+N505+N508+N511</f>
        <v>0</v>
      </c>
      <c r="O500" s="74">
        <f t="shared" si="116"/>
        <v>0</v>
      </c>
      <c r="P500" s="73">
        <f>P501+P505+P508+P511</f>
        <v>0</v>
      </c>
      <c r="Q500" s="74">
        <f t="shared" si="112"/>
        <v>0</v>
      </c>
      <c r="R500" s="73">
        <f>R501+R505+R508+R511</f>
        <v>0</v>
      </c>
      <c r="S500" s="74">
        <f t="shared" si="113"/>
        <v>0</v>
      </c>
      <c r="T500" s="73">
        <f>T501+T505+T508+T511</f>
        <v>0</v>
      </c>
      <c r="U500" s="74">
        <f t="shared" si="114"/>
        <v>0</v>
      </c>
      <c r="V500" s="74"/>
      <c r="W500" s="74">
        <f t="shared" si="115"/>
        <v>0</v>
      </c>
      <c r="X500" s="72">
        <f>X501+X504+X508+X511</f>
        <v>0</v>
      </c>
      <c r="Y500" s="69">
        <f>Y501+Y505+Y508+Y511</f>
        <v>0</v>
      </c>
      <c r="Z500" s="69">
        <f t="shared" si="125"/>
        <v>0</v>
      </c>
      <c r="AA500" s="69">
        <f>AA501+AA505+AA508+AA511</f>
        <v>0</v>
      </c>
      <c r="AB500" s="65">
        <f t="shared" si="111"/>
        <v>0</v>
      </c>
      <c r="AC500" s="69">
        <f>AC501+AC505+AC508+AC511</f>
        <v>18.100000000000001</v>
      </c>
      <c r="AD500" s="65">
        <f t="shared" si="111"/>
        <v>18.100000000000001</v>
      </c>
      <c r="AE500" s="69">
        <f>AE501+AE505+AE508+AE511</f>
        <v>242.3</v>
      </c>
      <c r="AF500" s="65">
        <f t="shared" si="122"/>
        <v>260.40000000000003</v>
      </c>
      <c r="AG500" s="69">
        <f>AG501+AG505+AG508+AG511</f>
        <v>300</v>
      </c>
      <c r="AH500" s="65">
        <f t="shared" si="122"/>
        <v>560.40000000000009</v>
      </c>
      <c r="AI500" s="69">
        <f>AI501+AI505+AI508+AI511</f>
        <v>0</v>
      </c>
      <c r="AJ500" s="65">
        <f t="shared" si="122"/>
        <v>560.40000000000009</v>
      </c>
    </row>
    <row r="501" spans="2:36" ht="105" customHeight="1" x14ac:dyDescent="0.25">
      <c r="B501" s="34">
        <v>18</v>
      </c>
      <c r="C501" s="23" t="s">
        <v>417</v>
      </c>
      <c r="D501" s="23" t="s">
        <v>266</v>
      </c>
      <c r="E501" s="23"/>
      <c r="F501" s="23"/>
      <c r="G501" s="68">
        <f>G502+G505+G509+G512</f>
        <v>5279.8689999999997</v>
      </c>
      <c r="H501" s="69">
        <f>H502</f>
        <v>0</v>
      </c>
      <c r="I501" s="68">
        <f t="shared" si="101"/>
        <v>5279.8689999999997</v>
      </c>
      <c r="J501" s="70">
        <f>J502</f>
        <v>0</v>
      </c>
      <c r="K501" s="70">
        <f t="shared" si="117"/>
        <v>5279.8689999999997</v>
      </c>
      <c r="L501" s="70">
        <f>L502</f>
        <v>0</v>
      </c>
      <c r="M501" s="71">
        <f t="shared" si="127"/>
        <v>5279.8689999999997</v>
      </c>
      <c r="N501" s="70">
        <f>N502</f>
        <v>0</v>
      </c>
      <c r="O501" s="71">
        <f t="shared" si="116"/>
        <v>5279.8689999999997</v>
      </c>
      <c r="P501" s="70">
        <f>P502</f>
        <v>0</v>
      </c>
      <c r="Q501" s="71">
        <f t="shared" si="112"/>
        <v>5279.8689999999997</v>
      </c>
      <c r="R501" s="70">
        <f>R502</f>
        <v>0</v>
      </c>
      <c r="S501" s="71">
        <f t="shared" si="113"/>
        <v>5279.8689999999997</v>
      </c>
      <c r="T501" s="70">
        <f>T502</f>
        <v>0</v>
      </c>
      <c r="U501" s="71">
        <f t="shared" si="114"/>
        <v>5279.8689999999997</v>
      </c>
      <c r="V501" s="71"/>
      <c r="W501" s="71">
        <f t="shared" si="115"/>
        <v>5279.8689999999997</v>
      </c>
      <c r="X501" s="39">
        <f>X502</f>
        <v>0</v>
      </c>
      <c r="Y501" s="68">
        <f>Y502</f>
        <v>0</v>
      </c>
      <c r="Z501" s="68">
        <f t="shared" si="125"/>
        <v>5279.8689999999997</v>
      </c>
      <c r="AA501" s="68">
        <f>AA502</f>
        <v>0</v>
      </c>
      <c r="AB501" s="66">
        <f t="shared" si="111"/>
        <v>5279.8689999999997</v>
      </c>
      <c r="AC501" s="68">
        <f>AC502+AC505+AC509+AC512</f>
        <v>18.100000000000001</v>
      </c>
      <c r="AD501" s="66">
        <f t="shared" si="111"/>
        <v>5297.9690000000001</v>
      </c>
      <c r="AE501" s="68">
        <f>AE502+AE505+AE509+AE512</f>
        <v>242.3</v>
      </c>
      <c r="AF501" s="66">
        <f t="shared" si="122"/>
        <v>5540.2690000000002</v>
      </c>
      <c r="AG501" s="68">
        <f>AG502+AG505+AG509+AG512</f>
        <v>300</v>
      </c>
      <c r="AH501" s="66">
        <f t="shared" si="122"/>
        <v>5840.2690000000002</v>
      </c>
      <c r="AI501" s="68">
        <f>AI502+AI505+AI509+AI512</f>
        <v>0</v>
      </c>
      <c r="AJ501" s="66">
        <f t="shared" si="122"/>
        <v>5840.2690000000002</v>
      </c>
    </row>
    <row r="502" spans="2:36" ht="165" customHeight="1" x14ac:dyDescent="0.3">
      <c r="B502" s="11"/>
      <c r="C502" s="12" t="s">
        <v>423</v>
      </c>
      <c r="D502" s="12" t="s">
        <v>267</v>
      </c>
      <c r="E502" s="12"/>
      <c r="F502" s="12"/>
      <c r="G502" s="69">
        <f>G503</f>
        <v>450</v>
      </c>
      <c r="H502" s="69">
        <f>H503</f>
        <v>0</v>
      </c>
      <c r="I502" s="69">
        <f t="shared" si="101"/>
        <v>450</v>
      </c>
      <c r="J502" s="73">
        <f>J503</f>
        <v>0</v>
      </c>
      <c r="K502" s="73">
        <f t="shared" si="117"/>
        <v>450</v>
      </c>
      <c r="L502" s="73">
        <f>L503</f>
        <v>0</v>
      </c>
      <c r="M502" s="74">
        <f t="shared" si="127"/>
        <v>450</v>
      </c>
      <c r="N502" s="73">
        <f>N503</f>
        <v>0</v>
      </c>
      <c r="O502" s="74">
        <f t="shared" si="116"/>
        <v>450</v>
      </c>
      <c r="P502" s="73">
        <f>P503</f>
        <v>0</v>
      </c>
      <c r="Q502" s="74">
        <f t="shared" si="112"/>
        <v>450</v>
      </c>
      <c r="R502" s="73">
        <f>R503</f>
        <v>0</v>
      </c>
      <c r="S502" s="74">
        <f t="shared" si="113"/>
        <v>450</v>
      </c>
      <c r="T502" s="73">
        <f>T503</f>
        <v>0</v>
      </c>
      <c r="U502" s="74">
        <f t="shared" si="114"/>
        <v>450</v>
      </c>
      <c r="V502" s="74"/>
      <c r="W502" s="74">
        <f t="shared" si="115"/>
        <v>450</v>
      </c>
      <c r="X502" s="72">
        <f>X503</f>
        <v>0</v>
      </c>
      <c r="Y502" s="69">
        <f>Y503</f>
        <v>0</v>
      </c>
      <c r="Z502" s="69">
        <f t="shared" si="125"/>
        <v>450</v>
      </c>
      <c r="AA502" s="69">
        <f>AA503</f>
        <v>0</v>
      </c>
      <c r="AB502" s="65">
        <f t="shared" si="111"/>
        <v>450</v>
      </c>
      <c r="AC502" s="69">
        <f>AC503</f>
        <v>0</v>
      </c>
      <c r="AD502" s="65">
        <f t="shared" si="111"/>
        <v>450</v>
      </c>
      <c r="AE502" s="69">
        <f>AE503</f>
        <v>0</v>
      </c>
      <c r="AF502" s="65">
        <f t="shared" si="122"/>
        <v>450</v>
      </c>
      <c r="AG502" s="69">
        <f>AG503</f>
        <v>300</v>
      </c>
      <c r="AH502" s="65">
        <f t="shared" si="122"/>
        <v>750</v>
      </c>
      <c r="AI502" s="69">
        <f>AI503</f>
        <v>0</v>
      </c>
      <c r="AJ502" s="65">
        <f t="shared" si="122"/>
        <v>750</v>
      </c>
    </row>
    <row r="503" spans="2:36" ht="144.75" customHeight="1" x14ac:dyDescent="0.3">
      <c r="B503" s="11"/>
      <c r="C503" s="12" t="s">
        <v>268</v>
      </c>
      <c r="D503" s="12" t="s">
        <v>269</v>
      </c>
      <c r="E503" s="12"/>
      <c r="F503" s="12"/>
      <c r="G503" s="69">
        <f>G504</f>
        <v>450</v>
      </c>
      <c r="H503" s="69"/>
      <c r="I503" s="69">
        <f t="shared" si="101"/>
        <v>450</v>
      </c>
      <c r="J503" s="73"/>
      <c r="K503" s="73">
        <f t="shared" si="117"/>
        <v>450</v>
      </c>
      <c r="L503" s="73"/>
      <c r="M503" s="74">
        <f t="shared" si="127"/>
        <v>450</v>
      </c>
      <c r="N503" s="73"/>
      <c r="O503" s="74">
        <f t="shared" si="116"/>
        <v>450</v>
      </c>
      <c r="P503" s="73"/>
      <c r="Q503" s="74">
        <f t="shared" si="112"/>
        <v>450</v>
      </c>
      <c r="R503" s="73"/>
      <c r="S503" s="74">
        <f t="shared" si="113"/>
        <v>450</v>
      </c>
      <c r="T503" s="73"/>
      <c r="U503" s="74">
        <f t="shared" si="114"/>
        <v>450</v>
      </c>
      <c r="V503" s="74"/>
      <c r="W503" s="74">
        <f t="shared" si="115"/>
        <v>450</v>
      </c>
      <c r="X503" s="72"/>
      <c r="Y503" s="69">
        <v>0</v>
      </c>
      <c r="Z503" s="69">
        <f t="shared" si="125"/>
        <v>450</v>
      </c>
      <c r="AA503" s="69">
        <v>0</v>
      </c>
      <c r="AB503" s="65">
        <f t="shared" si="111"/>
        <v>450</v>
      </c>
      <c r="AC503" s="69">
        <v>0</v>
      </c>
      <c r="AD503" s="65">
        <f t="shared" si="111"/>
        <v>450</v>
      </c>
      <c r="AE503" s="69">
        <v>0</v>
      </c>
      <c r="AF503" s="65">
        <f t="shared" si="122"/>
        <v>450</v>
      </c>
      <c r="AG503" s="69">
        <f>AG504</f>
        <v>300</v>
      </c>
      <c r="AH503" s="65">
        <f t="shared" si="122"/>
        <v>750</v>
      </c>
      <c r="AI503" s="69">
        <f>AI504</f>
        <v>0</v>
      </c>
      <c r="AJ503" s="65">
        <f t="shared" si="122"/>
        <v>750</v>
      </c>
    </row>
    <row r="504" spans="2:36" ht="81" x14ac:dyDescent="0.3">
      <c r="B504" s="11"/>
      <c r="C504" s="12" t="s">
        <v>15</v>
      </c>
      <c r="D504" s="12" t="s">
        <v>269</v>
      </c>
      <c r="E504" s="12">
        <v>200</v>
      </c>
      <c r="F504" s="12">
        <v>13</v>
      </c>
      <c r="G504" s="69">
        <v>450</v>
      </c>
      <c r="H504" s="69">
        <f>H505</f>
        <v>0</v>
      </c>
      <c r="I504" s="69">
        <f t="shared" si="101"/>
        <v>450</v>
      </c>
      <c r="J504" s="73">
        <f>J505</f>
        <v>0</v>
      </c>
      <c r="K504" s="73">
        <f t="shared" si="117"/>
        <v>450</v>
      </c>
      <c r="L504" s="73">
        <f>L505</f>
        <v>0</v>
      </c>
      <c r="M504" s="74">
        <f t="shared" si="127"/>
        <v>450</v>
      </c>
      <c r="N504" s="73">
        <f>N505</f>
        <v>0</v>
      </c>
      <c r="O504" s="74">
        <f t="shared" si="116"/>
        <v>450</v>
      </c>
      <c r="P504" s="73">
        <f>P505</f>
        <v>0</v>
      </c>
      <c r="Q504" s="74">
        <f t="shared" si="112"/>
        <v>450</v>
      </c>
      <c r="R504" s="73">
        <f>R505</f>
        <v>0</v>
      </c>
      <c r="S504" s="74">
        <f t="shared" si="113"/>
        <v>450</v>
      </c>
      <c r="T504" s="73">
        <f>T505</f>
        <v>0</v>
      </c>
      <c r="U504" s="74">
        <f t="shared" si="114"/>
        <v>450</v>
      </c>
      <c r="V504" s="74"/>
      <c r="W504" s="74">
        <f t="shared" si="115"/>
        <v>450</v>
      </c>
      <c r="X504" s="72">
        <f>X505</f>
        <v>0</v>
      </c>
      <c r="Y504" s="69">
        <f>Y505</f>
        <v>0</v>
      </c>
      <c r="Z504" s="69">
        <f t="shared" si="125"/>
        <v>450</v>
      </c>
      <c r="AA504" s="69">
        <f>AA505</f>
        <v>0</v>
      </c>
      <c r="AB504" s="65">
        <f t="shared" si="111"/>
        <v>450</v>
      </c>
      <c r="AC504" s="69">
        <f>AC505</f>
        <v>0</v>
      </c>
      <c r="AD504" s="65">
        <f t="shared" si="111"/>
        <v>450</v>
      </c>
      <c r="AE504" s="69">
        <f>AE505</f>
        <v>0</v>
      </c>
      <c r="AF504" s="65">
        <f t="shared" si="122"/>
        <v>450</v>
      </c>
      <c r="AG504" s="69">
        <v>300</v>
      </c>
      <c r="AH504" s="65">
        <f t="shared" si="122"/>
        <v>750</v>
      </c>
      <c r="AI504" s="69">
        <v>0</v>
      </c>
      <c r="AJ504" s="65">
        <f t="shared" si="122"/>
        <v>750</v>
      </c>
    </row>
    <row r="505" spans="2:36" ht="60.75" x14ac:dyDescent="0.3">
      <c r="B505" s="11"/>
      <c r="C505" s="12" t="s">
        <v>422</v>
      </c>
      <c r="D505" s="12" t="s">
        <v>270</v>
      </c>
      <c r="E505" s="12"/>
      <c r="F505" s="12"/>
      <c r="G505" s="69">
        <f>G506</f>
        <v>110</v>
      </c>
      <c r="H505" s="69">
        <f>H506+H507</f>
        <v>0</v>
      </c>
      <c r="I505" s="69">
        <f t="shared" ref="I505:I568" si="129">G505+H505</f>
        <v>110</v>
      </c>
      <c r="J505" s="73">
        <f>J506+J507</f>
        <v>0</v>
      </c>
      <c r="K505" s="73">
        <f t="shared" si="117"/>
        <v>110</v>
      </c>
      <c r="L505" s="73">
        <f>L506+L507</f>
        <v>0</v>
      </c>
      <c r="M505" s="74">
        <f t="shared" si="127"/>
        <v>110</v>
      </c>
      <c r="N505" s="73">
        <f>N506+N507</f>
        <v>0</v>
      </c>
      <c r="O505" s="74">
        <f t="shared" si="116"/>
        <v>110</v>
      </c>
      <c r="P505" s="73">
        <f>P506+P507</f>
        <v>0</v>
      </c>
      <c r="Q505" s="74">
        <f t="shared" si="112"/>
        <v>110</v>
      </c>
      <c r="R505" s="73">
        <f>R506+R507</f>
        <v>0</v>
      </c>
      <c r="S505" s="74">
        <f t="shared" si="113"/>
        <v>110</v>
      </c>
      <c r="T505" s="73">
        <f>T506+T507</f>
        <v>0</v>
      </c>
      <c r="U505" s="74">
        <f t="shared" si="114"/>
        <v>110</v>
      </c>
      <c r="V505" s="74"/>
      <c r="W505" s="74">
        <f t="shared" si="115"/>
        <v>110</v>
      </c>
      <c r="X505" s="72">
        <f>X506+X507</f>
        <v>0</v>
      </c>
      <c r="Y505" s="69">
        <f>Y506+Y507</f>
        <v>0</v>
      </c>
      <c r="Z505" s="69">
        <f t="shared" si="125"/>
        <v>110</v>
      </c>
      <c r="AA505" s="69">
        <f>AA506+AA507</f>
        <v>0</v>
      </c>
      <c r="AB505" s="65">
        <f t="shared" si="111"/>
        <v>110</v>
      </c>
      <c r="AC505" s="69">
        <f>AC506+AC507</f>
        <v>0</v>
      </c>
      <c r="AD505" s="65">
        <f t="shared" si="111"/>
        <v>110</v>
      </c>
      <c r="AE505" s="69">
        <f>AE506+AE507</f>
        <v>0</v>
      </c>
      <c r="AF505" s="65">
        <f t="shared" si="122"/>
        <v>110</v>
      </c>
      <c r="AG505" s="69">
        <f>AG506+AG507</f>
        <v>0</v>
      </c>
      <c r="AH505" s="65">
        <f t="shared" si="122"/>
        <v>110</v>
      </c>
      <c r="AI505" s="69">
        <f>AI506+AI507</f>
        <v>0</v>
      </c>
      <c r="AJ505" s="65">
        <f t="shared" si="122"/>
        <v>110</v>
      </c>
    </row>
    <row r="506" spans="2:36" ht="129.75" customHeight="1" x14ac:dyDescent="0.3">
      <c r="B506" s="11"/>
      <c r="C506" s="12" t="s">
        <v>271</v>
      </c>
      <c r="D506" s="12" t="s">
        <v>272</v>
      </c>
      <c r="E506" s="12"/>
      <c r="F506" s="12"/>
      <c r="G506" s="69">
        <f>G507+G508</f>
        <v>110</v>
      </c>
      <c r="H506" s="69"/>
      <c r="I506" s="69">
        <f t="shared" si="129"/>
        <v>110</v>
      </c>
      <c r="J506" s="73"/>
      <c r="K506" s="73">
        <f t="shared" si="117"/>
        <v>110</v>
      </c>
      <c r="L506" s="73"/>
      <c r="M506" s="74">
        <f t="shared" si="127"/>
        <v>110</v>
      </c>
      <c r="N506" s="73"/>
      <c r="O506" s="74">
        <f t="shared" si="116"/>
        <v>110</v>
      </c>
      <c r="P506" s="73"/>
      <c r="Q506" s="74">
        <f t="shared" si="112"/>
        <v>110</v>
      </c>
      <c r="R506" s="73"/>
      <c r="S506" s="74">
        <f t="shared" si="113"/>
        <v>110</v>
      </c>
      <c r="T506" s="73"/>
      <c r="U506" s="74">
        <f t="shared" si="114"/>
        <v>110</v>
      </c>
      <c r="V506" s="74"/>
      <c r="W506" s="74">
        <f t="shared" si="115"/>
        <v>110</v>
      </c>
      <c r="X506" s="72"/>
      <c r="Y506" s="69">
        <v>0</v>
      </c>
      <c r="Z506" s="69">
        <f t="shared" si="125"/>
        <v>110</v>
      </c>
      <c r="AA506" s="69">
        <v>0</v>
      </c>
      <c r="AB506" s="65">
        <f t="shared" si="111"/>
        <v>110</v>
      </c>
      <c r="AC506" s="69">
        <v>0</v>
      </c>
      <c r="AD506" s="65">
        <f t="shared" si="111"/>
        <v>110</v>
      </c>
      <c r="AE506" s="69">
        <v>0</v>
      </c>
      <c r="AF506" s="65">
        <f t="shared" si="122"/>
        <v>110</v>
      </c>
      <c r="AG506" s="69">
        <v>0</v>
      </c>
      <c r="AH506" s="65">
        <f t="shared" si="122"/>
        <v>110</v>
      </c>
      <c r="AI506" s="69">
        <v>0</v>
      </c>
      <c r="AJ506" s="65">
        <f t="shared" si="122"/>
        <v>110</v>
      </c>
    </row>
    <row r="507" spans="2:36" ht="81" x14ac:dyDescent="0.3">
      <c r="B507" s="11"/>
      <c r="C507" s="12" t="s">
        <v>15</v>
      </c>
      <c r="D507" s="12" t="s">
        <v>272</v>
      </c>
      <c r="E507" s="12">
        <v>200</v>
      </c>
      <c r="F507" s="12">
        <v>13</v>
      </c>
      <c r="G507" s="69">
        <v>100</v>
      </c>
      <c r="H507" s="69"/>
      <c r="I507" s="69">
        <f t="shared" si="129"/>
        <v>100</v>
      </c>
      <c r="J507" s="73"/>
      <c r="K507" s="73">
        <f t="shared" si="117"/>
        <v>100</v>
      </c>
      <c r="L507" s="73"/>
      <c r="M507" s="74">
        <f t="shared" si="127"/>
        <v>100</v>
      </c>
      <c r="N507" s="73"/>
      <c r="O507" s="74">
        <f t="shared" si="116"/>
        <v>100</v>
      </c>
      <c r="P507" s="73"/>
      <c r="Q507" s="74">
        <f t="shared" si="112"/>
        <v>100</v>
      </c>
      <c r="R507" s="73"/>
      <c r="S507" s="74">
        <f t="shared" si="113"/>
        <v>100</v>
      </c>
      <c r="T507" s="73"/>
      <c r="U507" s="74">
        <f t="shared" si="114"/>
        <v>100</v>
      </c>
      <c r="V507" s="74"/>
      <c r="W507" s="74">
        <f t="shared" si="115"/>
        <v>100</v>
      </c>
      <c r="X507" s="72"/>
      <c r="Y507" s="69">
        <v>0</v>
      </c>
      <c r="Z507" s="69">
        <f t="shared" si="125"/>
        <v>100</v>
      </c>
      <c r="AA507" s="69">
        <v>0</v>
      </c>
      <c r="AB507" s="65">
        <f t="shared" si="111"/>
        <v>100</v>
      </c>
      <c r="AC507" s="69">
        <v>0</v>
      </c>
      <c r="AD507" s="65">
        <f t="shared" si="111"/>
        <v>100</v>
      </c>
      <c r="AE507" s="69">
        <v>0</v>
      </c>
      <c r="AF507" s="65">
        <f t="shared" si="122"/>
        <v>100</v>
      </c>
      <c r="AG507" s="69">
        <v>0</v>
      </c>
      <c r="AH507" s="65">
        <f t="shared" si="122"/>
        <v>100</v>
      </c>
      <c r="AI507" s="69">
        <v>0</v>
      </c>
      <c r="AJ507" s="65">
        <f t="shared" si="122"/>
        <v>100</v>
      </c>
    </row>
    <row r="508" spans="2:36" ht="40.5" x14ac:dyDescent="0.3">
      <c r="B508" s="11"/>
      <c r="C508" s="12" t="s">
        <v>19</v>
      </c>
      <c r="D508" s="12" t="s">
        <v>272</v>
      </c>
      <c r="E508" s="12">
        <v>800</v>
      </c>
      <c r="F508" s="12">
        <v>13</v>
      </c>
      <c r="G508" s="69">
        <v>10</v>
      </c>
      <c r="H508" s="69">
        <f>H509</f>
        <v>0</v>
      </c>
      <c r="I508" s="69">
        <f t="shared" si="129"/>
        <v>10</v>
      </c>
      <c r="J508" s="73">
        <f>J509</f>
        <v>0</v>
      </c>
      <c r="K508" s="73">
        <f t="shared" si="117"/>
        <v>10</v>
      </c>
      <c r="L508" s="73">
        <f>L509</f>
        <v>0</v>
      </c>
      <c r="M508" s="74">
        <f t="shared" si="127"/>
        <v>10</v>
      </c>
      <c r="N508" s="73">
        <f>N509</f>
        <v>0</v>
      </c>
      <c r="O508" s="74">
        <f t="shared" si="116"/>
        <v>10</v>
      </c>
      <c r="P508" s="73">
        <f>P509</f>
        <v>0</v>
      </c>
      <c r="Q508" s="74">
        <f t="shared" si="112"/>
        <v>10</v>
      </c>
      <c r="R508" s="73">
        <f>R509</f>
        <v>0</v>
      </c>
      <c r="S508" s="74">
        <f t="shared" si="113"/>
        <v>10</v>
      </c>
      <c r="T508" s="73">
        <f>T509</f>
        <v>0</v>
      </c>
      <c r="U508" s="74">
        <f t="shared" si="114"/>
        <v>10</v>
      </c>
      <c r="V508" s="74"/>
      <c r="W508" s="74">
        <f t="shared" si="115"/>
        <v>10</v>
      </c>
      <c r="X508" s="72">
        <f>X509</f>
        <v>0</v>
      </c>
      <c r="Y508" s="69">
        <f>Y509</f>
        <v>0</v>
      </c>
      <c r="Z508" s="69">
        <f t="shared" si="125"/>
        <v>10</v>
      </c>
      <c r="AA508" s="69">
        <f>AA509</f>
        <v>0</v>
      </c>
      <c r="AB508" s="65">
        <f t="shared" si="111"/>
        <v>10</v>
      </c>
      <c r="AC508" s="69">
        <f>AC509</f>
        <v>0</v>
      </c>
      <c r="AD508" s="65">
        <f t="shared" si="111"/>
        <v>10</v>
      </c>
      <c r="AE508" s="69">
        <f>AE509</f>
        <v>0</v>
      </c>
      <c r="AF508" s="65">
        <f t="shared" si="122"/>
        <v>10</v>
      </c>
      <c r="AG508" s="69">
        <f>AG509</f>
        <v>0</v>
      </c>
      <c r="AH508" s="65">
        <f t="shared" si="122"/>
        <v>10</v>
      </c>
      <c r="AI508" s="69">
        <f>AI509</f>
        <v>0</v>
      </c>
      <c r="AJ508" s="65">
        <f t="shared" si="122"/>
        <v>10</v>
      </c>
    </row>
    <row r="509" spans="2:36" ht="81" x14ac:dyDescent="0.3">
      <c r="B509" s="11"/>
      <c r="C509" s="12" t="s">
        <v>421</v>
      </c>
      <c r="D509" s="12" t="s">
        <v>273</v>
      </c>
      <c r="E509" s="12"/>
      <c r="F509" s="12"/>
      <c r="G509" s="69">
        <f>G510</f>
        <v>207</v>
      </c>
      <c r="H509" s="69">
        <f>H510</f>
        <v>0</v>
      </c>
      <c r="I509" s="69">
        <f t="shared" si="129"/>
        <v>207</v>
      </c>
      <c r="J509" s="73">
        <f>J510</f>
        <v>0</v>
      </c>
      <c r="K509" s="78">
        <f t="shared" si="117"/>
        <v>207</v>
      </c>
      <c r="L509" s="73">
        <f>L510</f>
        <v>0</v>
      </c>
      <c r="M509" s="74">
        <f t="shared" si="127"/>
        <v>207</v>
      </c>
      <c r="N509" s="73">
        <f>N510</f>
        <v>0</v>
      </c>
      <c r="O509" s="74">
        <f t="shared" ref="O509:O540" si="130">M509+N509</f>
        <v>207</v>
      </c>
      <c r="P509" s="73">
        <f>P510</f>
        <v>0</v>
      </c>
      <c r="Q509" s="74">
        <f t="shared" si="112"/>
        <v>207</v>
      </c>
      <c r="R509" s="73">
        <f>R510</f>
        <v>0</v>
      </c>
      <c r="S509" s="74">
        <f t="shared" si="113"/>
        <v>207</v>
      </c>
      <c r="T509" s="73">
        <f>T510</f>
        <v>0</v>
      </c>
      <c r="U509" s="74">
        <f t="shared" si="114"/>
        <v>207</v>
      </c>
      <c r="V509" s="74"/>
      <c r="W509" s="74">
        <f t="shared" si="115"/>
        <v>207</v>
      </c>
      <c r="X509" s="72">
        <f>X510</f>
        <v>0</v>
      </c>
      <c r="Y509" s="69">
        <f>Y510</f>
        <v>0</v>
      </c>
      <c r="Z509" s="69">
        <f t="shared" si="125"/>
        <v>207</v>
      </c>
      <c r="AA509" s="69">
        <f>AA510</f>
        <v>0</v>
      </c>
      <c r="AB509" s="65">
        <f t="shared" si="111"/>
        <v>207</v>
      </c>
      <c r="AC509" s="69">
        <f>AC510</f>
        <v>0</v>
      </c>
      <c r="AD509" s="65">
        <f t="shared" si="111"/>
        <v>207</v>
      </c>
      <c r="AE509" s="69">
        <f>AE510</f>
        <v>0</v>
      </c>
      <c r="AF509" s="65">
        <f t="shared" si="122"/>
        <v>207</v>
      </c>
      <c r="AG509" s="69">
        <f>AG510</f>
        <v>0</v>
      </c>
      <c r="AH509" s="65">
        <f t="shared" si="122"/>
        <v>207</v>
      </c>
      <c r="AI509" s="69">
        <f>AI510</f>
        <v>0</v>
      </c>
      <c r="AJ509" s="65">
        <f t="shared" si="122"/>
        <v>207</v>
      </c>
    </row>
    <row r="510" spans="2:36" ht="60.75" x14ac:dyDescent="0.3">
      <c r="B510" s="11"/>
      <c r="C510" s="12" t="s">
        <v>274</v>
      </c>
      <c r="D510" s="12" t="s">
        <v>275</v>
      </c>
      <c r="E510" s="12"/>
      <c r="F510" s="12"/>
      <c r="G510" s="69">
        <f>G511</f>
        <v>207</v>
      </c>
      <c r="H510" s="69"/>
      <c r="I510" s="69">
        <f t="shared" si="129"/>
        <v>207</v>
      </c>
      <c r="J510" s="73"/>
      <c r="K510" s="78">
        <f t="shared" si="117"/>
        <v>207</v>
      </c>
      <c r="L510" s="73"/>
      <c r="M510" s="74">
        <f t="shared" si="127"/>
        <v>207</v>
      </c>
      <c r="N510" s="73"/>
      <c r="O510" s="74">
        <f t="shared" si="130"/>
        <v>207</v>
      </c>
      <c r="P510" s="73"/>
      <c r="Q510" s="74">
        <f t="shared" si="112"/>
        <v>207</v>
      </c>
      <c r="R510" s="73"/>
      <c r="S510" s="74">
        <f t="shared" si="113"/>
        <v>207</v>
      </c>
      <c r="T510" s="73"/>
      <c r="U510" s="74">
        <f t="shared" si="114"/>
        <v>207</v>
      </c>
      <c r="V510" s="74"/>
      <c r="W510" s="74">
        <f t="shared" si="115"/>
        <v>207</v>
      </c>
      <c r="X510" s="72"/>
      <c r="Y510" s="69">
        <v>0</v>
      </c>
      <c r="Z510" s="69">
        <f t="shared" si="125"/>
        <v>207</v>
      </c>
      <c r="AA510" s="69">
        <v>0</v>
      </c>
      <c r="AB510" s="65">
        <f t="shared" si="111"/>
        <v>207</v>
      </c>
      <c r="AC510" s="69">
        <v>0</v>
      </c>
      <c r="AD510" s="65">
        <f t="shared" si="111"/>
        <v>207</v>
      </c>
      <c r="AE510" s="69">
        <v>0</v>
      </c>
      <c r="AF510" s="65">
        <f t="shared" si="122"/>
        <v>207</v>
      </c>
      <c r="AG510" s="69">
        <v>0</v>
      </c>
      <c r="AH510" s="65">
        <f t="shared" si="122"/>
        <v>207</v>
      </c>
      <c r="AI510" s="69">
        <v>0</v>
      </c>
      <c r="AJ510" s="65">
        <f t="shared" si="122"/>
        <v>207</v>
      </c>
    </row>
    <row r="511" spans="2:36" ht="81" x14ac:dyDescent="0.3">
      <c r="B511" s="11"/>
      <c r="C511" s="12" t="s">
        <v>15</v>
      </c>
      <c r="D511" s="12" t="s">
        <v>275</v>
      </c>
      <c r="E511" s="12">
        <v>200</v>
      </c>
      <c r="F511" s="12">
        <v>13</v>
      </c>
      <c r="G511" s="69">
        <v>207</v>
      </c>
      <c r="H511" s="69">
        <f>H512</f>
        <v>0</v>
      </c>
      <c r="I511" s="69">
        <f t="shared" si="129"/>
        <v>207</v>
      </c>
      <c r="J511" s="73">
        <f>J512</f>
        <v>0</v>
      </c>
      <c r="K511" s="73">
        <f t="shared" si="117"/>
        <v>207</v>
      </c>
      <c r="L511" s="73">
        <f>L512</f>
        <v>0</v>
      </c>
      <c r="M511" s="74">
        <f t="shared" si="127"/>
        <v>207</v>
      </c>
      <c r="N511" s="73">
        <f>N512</f>
        <v>0</v>
      </c>
      <c r="O511" s="74">
        <f t="shared" si="130"/>
        <v>207</v>
      </c>
      <c r="P511" s="73">
        <f>P512</f>
        <v>0</v>
      </c>
      <c r="Q511" s="74">
        <f t="shared" si="112"/>
        <v>207</v>
      </c>
      <c r="R511" s="73">
        <f>R512</f>
        <v>0</v>
      </c>
      <c r="S511" s="74">
        <f t="shared" si="113"/>
        <v>207</v>
      </c>
      <c r="T511" s="73">
        <f>T512</f>
        <v>0</v>
      </c>
      <c r="U511" s="74">
        <f t="shared" si="114"/>
        <v>207</v>
      </c>
      <c r="V511" s="74"/>
      <c r="W511" s="74">
        <f t="shared" si="115"/>
        <v>207</v>
      </c>
      <c r="X511" s="72">
        <f>X512</f>
        <v>0</v>
      </c>
      <c r="Y511" s="69">
        <f>Y512</f>
        <v>0</v>
      </c>
      <c r="Z511" s="69">
        <f t="shared" si="125"/>
        <v>207</v>
      </c>
      <c r="AA511" s="69">
        <f>AA512</f>
        <v>0</v>
      </c>
      <c r="AB511" s="65">
        <f t="shared" si="111"/>
        <v>207</v>
      </c>
      <c r="AC511" s="69">
        <v>0</v>
      </c>
      <c r="AD511" s="65">
        <f t="shared" si="111"/>
        <v>207</v>
      </c>
      <c r="AE511" s="69">
        <v>0</v>
      </c>
      <c r="AF511" s="65">
        <f t="shared" si="122"/>
        <v>207</v>
      </c>
      <c r="AG511" s="69">
        <v>0</v>
      </c>
      <c r="AH511" s="65">
        <f t="shared" si="122"/>
        <v>207</v>
      </c>
      <c r="AI511" s="69">
        <v>0</v>
      </c>
      <c r="AJ511" s="65">
        <f t="shared" si="122"/>
        <v>207</v>
      </c>
    </row>
    <row r="512" spans="2:36" ht="101.25" x14ac:dyDescent="0.3">
      <c r="B512" s="11"/>
      <c r="C512" s="12" t="s">
        <v>524</v>
      </c>
      <c r="D512" s="12" t="s">
        <v>276</v>
      </c>
      <c r="E512" s="12"/>
      <c r="F512" s="12"/>
      <c r="G512" s="69">
        <f>G513</f>
        <v>4512.8689999999997</v>
      </c>
      <c r="H512" s="69">
        <f>H513+H514+H515</f>
        <v>0</v>
      </c>
      <c r="I512" s="69">
        <f t="shared" si="129"/>
        <v>4512.8689999999997</v>
      </c>
      <c r="J512" s="73">
        <f>J513+J514+J515</f>
        <v>0</v>
      </c>
      <c r="K512" s="73">
        <f t="shared" si="117"/>
        <v>4512.8689999999997</v>
      </c>
      <c r="L512" s="73">
        <f>L513+L514+L515</f>
        <v>0</v>
      </c>
      <c r="M512" s="74">
        <f t="shared" si="127"/>
        <v>4512.8689999999997</v>
      </c>
      <c r="N512" s="73">
        <f>N513+N514+N515</f>
        <v>0</v>
      </c>
      <c r="O512" s="74">
        <f t="shared" si="130"/>
        <v>4512.8689999999997</v>
      </c>
      <c r="P512" s="73">
        <f>P513+P514+P515</f>
        <v>0</v>
      </c>
      <c r="Q512" s="74">
        <f t="shared" si="112"/>
        <v>4512.8689999999997</v>
      </c>
      <c r="R512" s="73">
        <f>R513+R514+R515</f>
        <v>0</v>
      </c>
      <c r="S512" s="74">
        <f t="shared" si="113"/>
        <v>4512.8689999999997</v>
      </c>
      <c r="T512" s="73">
        <f>T513+T514+T515</f>
        <v>0</v>
      </c>
      <c r="U512" s="74">
        <f t="shared" si="114"/>
        <v>4512.8689999999997</v>
      </c>
      <c r="V512" s="74"/>
      <c r="W512" s="74">
        <f t="shared" si="115"/>
        <v>4512.8689999999997</v>
      </c>
      <c r="X512" s="72">
        <f>X513+X514+X515</f>
        <v>0</v>
      </c>
      <c r="Y512" s="69">
        <f>Y513+Y514+Y515</f>
        <v>0</v>
      </c>
      <c r="Z512" s="69">
        <f t="shared" si="125"/>
        <v>4512.8689999999997</v>
      </c>
      <c r="AA512" s="69">
        <f>AA513+AA514+AA515</f>
        <v>0</v>
      </c>
      <c r="AB512" s="65">
        <f t="shared" si="111"/>
        <v>4512.8689999999997</v>
      </c>
      <c r="AC512" s="69">
        <f>AC513</f>
        <v>18.100000000000001</v>
      </c>
      <c r="AD512" s="65">
        <f t="shared" si="111"/>
        <v>4530.9690000000001</v>
      </c>
      <c r="AE512" s="69">
        <f>AE513</f>
        <v>242.3</v>
      </c>
      <c r="AF512" s="65">
        <f t="shared" si="122"/>
        <v>4773.2690000000002</v>
      </c>
      <c r="AG512" s="69">
        <f>AG513</f>
        <v>0</v>
      </c>
      <c r="AH512" s="65">
        <f t="shared" si="122"/>
        <v>4773.2690000000002</v>
      </c>
      <c r="AI512" s="69">
        <f>AI513</f>
        <v>0</v>
      </c>
      <c r="AJ512" s="65">
        <f t="shared" si="122"/>
        <v>4773.2690000000002</v>
      </c>
    </row>
    <row r="513" spans="2:36" ht="60.75" x14ac:dyDescent="0.3">
      <c r="B513" s="11"/>
      <c r="C513" s="12" t="s">
        <v>133</v>
      </c>
      <c r="D513" s="12" t="s">
        <v>277</v>
      </c>
      <c r="E513" s="12"/>
      <c r="F513" s="12"/>
      <c r="G513" s="69">
        <f>G514+G515+G516</f>
        <v>4512.8689999999997</v>
      </c>
      <c r="H513" s="69"/>
      <c r="I513" s="69">
        <f t="shared" si="129"/>
        <v>4512.8689999999997</v>
      </c>
      <c r="J513" s="73"/>
      <c r="K513" s="73">
        <f t="shared" si="117"/>
        <v>4512.8689999999997</v>
      </c>
      <c r="L513" s="73">
        <v>0</v>
      </c>
      <c r="M513" s="74">
        <f t="shared" si="127"/>
        <v>4512.8689999999997</v>
      </c>
      <c r="N513" s="73">
        <v>0</v>
      </c>
      <c r="O513" s="74">
        <f t="shared" si="130"/>
        <v>4512.8689999999997</v>
      </c>
      <c r="P513" s="73"/>
      <c r="Q513" s="74">
        <f t="shared" si="112"/>
        <v>4512.8689999999997</v>
      </c>
      <c r="R513" s="73">
        <v>0</v>
      </c>
      <c r="S513" s="74">
        <f t="shared" si="113"/>
        <v>4512.8689999999997</v>
      </c>
      <c r="T513" s="73">
        <v>0</v>
      </c>
      <c r="U513" s="74">
        <f t="shared" si="114"/>
        <v>4512.8689999999997</v>
      </c>
      <c r="V513" s="74"/>
      <c r="W513" s="74">
        <f t="shared" si="115"/>
        <v>4512.8689999999997</v>
      </c>
      <c r="X513" s="72"/>
      <c r="Y513" s="69">
        <v>0</v>
      </c>
      <c r="Z513" s="69">
        <f t="shared" si="125"/>
        <v>4512.8689999999997</v>
      </c>
      <c r="AA513" s="69">
        <v>0</v>
      </c>
      <c r="AB513" s="65">
        <f t="shared" si="111"/>
        <v>4512.8689999999997</v>
      </c>
      <c r="AC513" s="69">
        <f>AC514+AC515+AC516</f>
        <v>18.100000000000001</v>
      </c>
      <c r="AD513" s="65">
        <f t="shared" si="111"/>
        <v>4530.9690000000001</v>
      </c>
      <c r="AE513" s="69">
        <f>AE514+AE515+AE516</f>
        <v>242.3</v>
      </c>
      <c r="AF513" s="65">
        <f t="shared" si="122"/>
        <v>4773.2690000000002</v>
      </c>
      <c r="AG513" s="69">
        <f>AG514+AG515+AG516</f>
        <v>0</v>
      </c>
      <c r="AH513" s="65">
        <f t="shared" si="122"/>
        <v>4773.2690000000002</v>
      </c>
      <c r="AI513" s="69">
        <f>AI514+AI515+AI516</f>
        <v>0</v>
      </c>
      <c r="AJ513" s="65">
        <f t="shared" si="122"/>
        <v>4773.2690000000002</v>
      </c>
    </row>
    <row r="514" spans="2:36" ht="160.5" customHeight="1" x14ac:dyDescent="0.3">
      <c r="B514" s="11"/>
      <c r="C514" s="12" t="s">
        <v>115</v>
      </c>
      <c r="D514" s="12" t="s">
        <v>277</v>
      </c>
      <c r="E514" s="12">
        <v>100</v>
      </c>
      <c r="F514" s="12">
        <v>13</v>
      </c>
      <c r="G514" s="69">
        <v>4395.6689999999999</v>
      </c>
      <c r="H514" s="69"/>
      <c r="I514" s="69">
        <f t="shared" si="129"/>
        <v>4395.6689999999999</v>
      </c>
      <c r="J514" s="73"/>
      <c r="K514" s="73">
        <f t="shared" si="117"/>
        <v>4395.6689999999999</v>
      </c>
      <c r="L514" s="73"/>
      <c r="M514" s="74">
        <f t="shared" si="127"/>
        <v>4395.6689999999999</v>
      </c>
      <c r="N514" s="73"/>
      <c r="O514" s="74">
        <f t="shared" si="130"/>
        <v>4395.6689999999999</v>
      </c>
      <c r="P514" s="73"/>
      <c r="Q514" s="74">
        <f t="shared" si="112"/>
        <v>4395.6689999999999</v>
      </c>
      <c r="R514" s="73"/>
      <c r="S514" s="74">
        <f t="shared" si="113"/>
        <v>4395.6689999999999</v>
      </c>
      <c r="T514" s="73"/>
      <c r="U514" s="74">
        <f t="shared" si="114"/>
        <v>4395.6689999999999</v>
      </c>
      <c r="V514" s="74"/>
      <c r="W514" s="74">
        <f t="shared" si="115"/>
        <v>4395.6689999999999</v>
      </c>
      <c r="X514" s="72"/>
      <c r="Y514" s="69">
        <v>0</v>
      </c>
      <c r="Z514" s="69">
        <f t="shared" si="125"/>
        <v>4395.6689999999999</v>
      </c>
      <c r="AA514" s="69">
        <v>0</v>
      </c>
      <c r="AB514" s="65">
        <f t="shared" si="111"/>
        <v>4395.6689999999999</v>
      </c>
      <c r="AC514" s="69">
        <v>0</v>
      </c>
      <c r="AD514" s="65">
        <f t="shared" si="111"/>
        <v>4395.6689999999999</v>
      </c>
      <c r="AE514" s="69">
        <v>0</v>
      </c>
      <c r="AF514" s="65">
        <f t="shared" si="122"/>
        <v>4395.6689999999999</v>
      </c>
      <c r="AG514" s="69">
        <v>0</v>
      </c>
      <c r="AH514" s="65">
        <f t="shared" si="122"/>
        <v>4395.6689999999999</v>
      </c>
      <c r="AI514" s="69">
        <v>0</v>
      </c>
      <c r="AJ514" s="65">
        <f t="shared" si="122"/>
        <v>4395.6689999999999</v>
      </c>
    </row>
    <row r="515" spans="2:36" ht="81" x14ac:dyDescent="0.3">
      <c r="B515" s="11"/>
      <c r="C515" s="12" t="s">
        <v>15</v>
      </c>
      <c r="D515" s="12" t="s">
        <v>277</v>
      </c>
      <c r="E515" s="12">
        <v>200</v>
      </c>
      <c r="F515" s="12"/>
      <c r="G515" s="69">
        <v>114.2</v>
      </c>
      <c r="H515" s="69"/>
      <c r="I515" s="69">
        <f t="shared" si="129"/>
        <v>114.2</v>
      </c>
      <c r="J515" s="73"/>
      <c r="K515" s="73">
        <f t="shared" si="117"/>
        <v>114.2</v>
      </c>
      <c r="L515" s="73"/>
      <c r="M515" s="74">
        <f t="shared" si="127"/>
        <v>114.2</v>
      </c>
      <c r="N515" s="73"/>
      <c r="O515" s="74">
        <f t="shared" si="130"/>
        <v>114.2</v>
      </c>
      <c r="P515" s="73"/>
      <c r="Q515" s="74">
        <f t="shared" si="112"/>
        <v>114.2</v>
      </c>
      <c r="R515" s="73"/>
      <c r="S515" s="74">
        <f t="shared" si="113"/>
        <v>114.2</v>
      </c>
      <c r="T515" s="73"/>
      <c r="U515" s="74">
        <f t="shared" si="114"/>
        <v>114.2</v>
      </c>
      <c r="V515" s="74"/>
      <c r="W515" s="74">
        <f t="shared" si="115"/>
        <v>114.2</v>
      </c>
      <c r="X515" s="72"/>
      <c r="Y515" s="69">
        <v>0</v>
      </c>
      <c r="Z515" s="69">
        <f t="shared" si="125"/>
        <v>114.2</v>
      </c>
      <c r="AA515" s="69">
        <v>0</v>
      </c>
      <c r="AB515" s="65">
        <f t="shared" si="111"/>
        <v>114.2</v>
      </c>
      <c r="AC515" s="69">
        <v>18.100000000000001</v>
      </c>
      <c r="AD515" s="65">
        <f t="shared" si="111"/>
        <v>132.30000000000001</v>
      </c>
      <c r="AE515" s="69"/>
      <c r="AF515" s="65">
        <f t="shared" si="122"/>
        <v>132.30000000000001</v>
      </c>
      <c r="AG515" s="69"/>
      <c r="AH515" s="65">
        <f t="shared" si="122"/>
        <v>132.30000000000001</v>
      </c>
      <c r="AI515" s="69">
        <v>0</v>
      </c>
      <c r="AJ515" s="65">
        <f t="shared" si="122"/>
        <v>132.30000000000001</v>
      </c>
    </row>
    <row r="516" spans="2:36" ht="40.5" x14ac:dyDescent="0.3">
      <c r="B516" s="11"/>
      <c r="C516" s="12" t="s">
        <v>19</v>
      </c>
      <c r="D516" s="12" t="s">
        <v>277</v>
      </c>
      <c r="E516" s="12">
        <v>800</v>
      </c>
      <c r="F516" s="12"/>
      <c r="G516" s="69">
        <v>3</v>
      </c>
      <c r="H516" s="69">
        <f t="shared" ref="G516:T519" si="131">H517</f>
        <v>0</v>
      </c>
      <c r="I516" s="69">
        <f t="shared" si="129"/>
        <v>3</v>
      </c>
      <c r="J516" s="73">
        <f t="shared" si="131"/>
        <v>0</v>
      </c>
      <c r="K516" s="73">
        <f t="shared" si="117"/>
        <v>3</v>
      </c>
      <c r="L516" s="73">
        <f t="shared" si="131"/>
        <v>0</v>
      </c>
      <c r="M516" s="74">
        <f t="shared" si="127"/>
        <v>3</v>
      </c>
      <c r="N516" s="73">
        <f t="shared" si="131"/>
        <v>0</v>
      </c>
      <c r="O516" s="74">
        <f t="shared" si="130"/>
        <v>3</v>
      </c>
      <c r="P516" s="73">
        <f t="shared" si="131"/>
        <v>0</v>
      </c>
      <c r="Q516" s="74">
        <f t="shared" si="112"/>
        <v>3</v>
      </c>
      <c r="R516" s="73">
        <f t="shared" si="131"/>
        <v>0</v>
      </c>
      <c r="S516" s="74">
        <f t="shared" si="113"/>
        <v>3</v>
      </c>
      <c r="T516" s="73">
        <f t="shared" si="131"/>
        <v>0</v>
      </c>
      <c r="U516" s="74">
        <f t="shared" si="114"/>
        <v>3</v>
      </c>
      <c r="V516" s="74"/>
      <c r="W516" s="74">
        <f t="shared" si="115"/>
        <v>3</v>
      </c>
      <c r="X516" s="72">
        <f t="shared" ref="X516:AI518" si="132">X517</f>
        <v>0</v>
      </c>
      <c r="Y516" s="69">
        <f t="shared" si="132"/>
        <v>0</v>
      </c>
      <c r="Z516" s="69">
        <f t="shared" si="125"/>
        <v>3</v>
      </c>
      <c r="AA516" s="69">
        <f t="shared" si="132"/>
        <v>0</v>
      </c>
      <c r="AB516" s="65">
        <f t="shared" si="111"/>
        <v>3</v>
      </c>
      <c r="AC516" s="69">
        <f t="shared" si="132"/>
        <v>0</v>
      </c>
      <c r="AD516" s="65">
        <f t="shared" si="111"/>
        <v>3</v>
      </c>
      <c r="AE516" s="69">
        <f t="shared" si="132"/>
        <v>242.3</v>
      </c>
      <c r="AF516" s="65">
        <f t="shared" si="122"/>
        <v>245.3</v>
      </c>
      <c r="AG516" s="69">
        <f t="shared" si="132"/>
        <v>0</v>
      </c>
      <c r="AH516" s="65">
        <f t="shared" si="122"/>
        <v>245.3</v>
      </c>
      <c r="AI516" s="69">
        <f t="shared" si="132"/>
        <v>0</v>
      </c>
      <c r="AJ516" s="65">
        <f t="shared" si="122"/>
        <v>245.3</v>
      </c>
    </row>
    <row r="517" spans="2:36" ht="81.75" customHeight="1" x14ac:dyDescent="0.3">
      <c r="B517" s="11"/>
      <c r="C517" s="14" t="s">
        <v>278</v>
      </c>
      <c r="D517" s="62" t="s">
        <v>279</v>
      </c>
      <c r="E517" s="62"/>
      <c r="F517" s="12"/>
      <c r="G517" s="69">
        <f t="shared" si="131"/>
        <v>1696.816</v>
      </c>
      <c r="H517" s="69">
        <f t="shared" si="131"/>
        <v>0</v>
      </c>
      <c r="I517" s="69">
        <f t="shared" si="129"/>
        <v>1696.816</v>
      </c>
      <c r="J517" s="73">
        <f t="shared" si="131"/>
        <v>0</v>
      </c>
      <c r="K517" s="73">
        <f t="shared" si="117"/>
        <v>1696.816</v>
      </c>
      <c r="L517" s="73">
        <f t="shared" si="131"/>
        <v>0</v>
      </c>
      <c r="M517" s="74">
        <f t="shared" si="127"/>
        <v>1696.816</v>
      </c>
      <c r="N517" s="73">
        <f t="shared" si="131"/>
        <v>0</v>
      </c>
      <c r="O517" s="74">
        <f t="shared" si="130"/>
        <v>1696.816</v>
      </c>
      <c r="P517" s="73">
        <f t="shared" si="131"/>
        <v>0</v>
      </c>
      <c r="Q517" s="74">
        <f t="shared" si="112"/>
        <v>1696.816</v>
      </c>
      <c r="R517" s="73">
        <f t="shared" si="131"/>
        <v>0</v>
      </c>
      <c r="S517" s="74">
        <f t="shared" si="113"/>
        <v>1696.816</v>
      </c>
      <c r="T517" s="73">
        <f t="shared" si="131"/>
        <v>0</v>
      </c>
      <c r="U517" s="74">
        <f t="shared" si="114"/>
        <v>1696.816</v>
      </c>
      <c r="V517" s="74"/>
      <c r="W517" s="74">
        <f t="shared" si="115"/>
        <v>1696.816</v>
      </c>
      <c r="X517" s="72">
        <f t="shared" si="132"/>
        <v>0</v>
      </c>
      <c r="Y517" s="69">
        <f t="shared" si="132"/>
        <v>0</v>
      </c>
      <c r="Z517" s="69">
        <f t="shared" si="125"/>
        <v>1696.816</v>
      </c>
      <c r="AA517" s="69">
        <f t="shared" si="132"/>
        <v>0</v>
      </c>
      <c r="AB517" s="65">
        <f t="shared" si="111"/>
        <v>1696.816</v>
      </c>
      <c r="AC517" s="69">
        <f t="shared" si="132"/>
        <v>0</v>
      </c>
      <c r="AD517" s="65">
        <f t="shared" si="111"/>
        <v>1696.816</v>
      </c>
      <c r="AE517" s="69">
        <f t="shared" si="132"/>
        <v>242.3</v>
      </c>
      <c r="AF517" s="65">
        <f t="shared" si="122"/>
        <v>1939.116</v>
      </c>
      <c r="AG517" s="69">
        <f t="shared" si="132"/>
        <v>0</v>
      </c>
      <c r="AH517" s="65">
        <f t="shared" si="122"/>
        <v>1939.116</v>
      </c>
      <c r="AI517" s="69">
        <f t="shared" si="132"/>
        <v>0</v>
      </c>
      <c r="AJ517" s="65">
        <f t="shared" si="122"/>
        <v>1939.116</v>
      </c>
    </row>
    <row r="518" spans="2:36" ht="60.75" x14ac:dyDescent="0.3">
      <c r="B518" s="11"/>
      <c r="C518" s="12" t="s">
        <v>280</v>
      </c>
      <c r="D518" s="12" t="s">
        <v>578</v>
      </c>
      <c r="E518" s="12"/>
      <c r="F518" s="12"/>
      <c r="G518" s="69">
        <f t="shared" si="131"/>
        <v>1696.816</v>
      </c>
      <c r="H518" s="69">
        <f t="shared" si="131"/>
        <v>0</v>
      </c>
      <c r="I518" s="69">
        <f t="shared" si="129"/>
        <v>1696.816</v>
      </c>
      <c r="J518" s="73">
        <f t="shared" si="131"/>
        <v>0</v>
      </c>
      <c r="K518" s="73">
        <f t="shared" si="117"/>
        <v>1696.816</v>
      </c>
      <c r="L518" s="73">
        <f t="shared" si="131"/>
        <v>0</v>
      </c>
      <c r="M518" s="74">
        <f t="shared" si="127"/>
        <v>1696.816</v>
      </c>
      <c r="N518" s="73">
        <f t="shared" si="131"/>
        <v>0</v>
      </c>
      <c r="O518" s="74">
        <f t="shared" si="130"/>
        <v>1696.816</v>
      </c>
      <c r="P518" s="73">
        <f t="shared" si="131"/>
        <v>0</v>
      </c>
      <c r="Q518" s="74">
        <f t="shared" si="112"/>
        <v>1696.816</v>
      </c>
      <c r="R518" s="73">
        <f t="shared" si="131"/>
        <v>0</v>
      </c>
      <c r="S518" s="74">
        <f t="shared" si="113"/>
        <v>1696.816</v>
      </c>
      <c r="T518" s="73">
        <f t="shared" si="131"/>
        <v>0</v>
      </c>
      <c r="U518" s="74">
        <f t="shared" si="114"/>
        <v>1696.816</v>
      </c>
      <c r="V518" s="74"/>
      <c r="W518" s="74">
        <f t="shared" si="115"/>
        <v>1696.816</v>
      </c>
      <c r="X518" s="72">
        <f t="shared" si="132"/>
        <v>0</v>
      </c>
      <c r="Y518" s="69">
        <f t="shared" si="132"/>
        <v>0</v>
      </c>
      <c r="Z518" s="77">
        <f t="shared" si="125"/>
        <v>1696.816</v>
      </c>
      <c r="AA518" s="69">
        <f t="shared" si="132"/>
        <v>0</v>
      </c>
      <c r="AB518" s="65">
        <f t="shared" si="111"/>
        <v>1696.816</v>
      </c>
      <c r="AC518" s="69">
        <f t="shared" si="132"/>
        <v>0</v>
      </c>
      <c r="AD518" s="65">
        <f t="shared" si="111"/>
        <v>1696.816</v>
      </c>
      <c r="AE518" s="69">
        <f t="shared" si="132"/>
        <v>242.3</v>
      </c>
      <c r="AF518" s="65">
        <f t="shared" si="122"/>
        <v>1939.116</v>
      </c>
      <c r="AG518" s="69">
        <f t="shared" si="132"/>
        <v>0</v>
      </c>
      <c r="AH518" s="65">
        <f t="shared" si="122"/>
        <v>1939.116</v>
      </c>
      <c r="AI518" s="69">
        <f t="shared" si="132"/>
        <v>0</v>
      </c>
      <c r="AJ518" s="65">
        <f t="shared" si="122"/>
        <v>1939.116</v>
      </c>
    </row>
    <row r="519" spans="2:36" ht="60.75" x14ac:dyDescent="0.3">
      <c r="B519" s="11"/>
      <c r="C519" s="12" t="s">
        <v>133</v>
      </c>
      <c r="D519" s="12" t="s">
        <v>577</v>
      </c>
      <c r="E519" s="12"/>
      <c r="F519" s="12"/>
      <c r="G519" s="69">
        <f t="shared" si="131"/>
        <v>1696.816</v>
      </c>
      <c r="H519" s="69"/>
      <c r="I519" s="69">
        <f t="shared" si="129"/>
        <v>1696.816</v>
      </c>
      <c r="J519" s="73"/>
      <c r="K519" s="73">
        <f t="shared" si="117"/>
        <v>1696.816</v>
      </c>
      <c r="L519" s="73"/>
      <c r="M519" s="74">
        <f t="shared" si="127"/>
        <v>1696.816</v>
      </c>
      <c r="N519" s="73"/>
      <c r="O519" s="74">
        <f t="shared" si="130"/>
        <v>1696.816</v>
      </c>
      <c r="P519" s="73"/>
      <c r="Q519" s="74">
        <f t="shared" si="112"/>
        <v>1696.816</v>
      </c>
      <c r="R519" s="73"/>
      <c r="S519" s="74">
        <f t="shared" si="113"/>
        <v>1696.816</v>
      </c>
      <c r="T519" s="73"/>
      <c r="U519" s="74">
        <f t="shared" si="114"/>
        <v>1696.816</v>
      </c>
      <c r="V519" s="74"/>
      <c r="W519" s="74">
        <f t="shared" si="115"/>
        <v>1696.816</v>
      </c>
      <c r="X519" s="72"/>
      <c r="Y519" s="69">
        <v>0</v>
      </c>
      <c r="Z519" s="69">
        <f t="shared" si="125"/>
        <v>1696.816</v>
      </c>
      <c r="AA519" s="69">
        <v>0</v>
      </c>
      <c r="AB519" s="65">
        <f t="shared" si="111"/>
        <v>1696.816</v>
      </c>
      <c r="AC519" s="69">
        <v>0</v>
      </c>
      <c r="AD519" s="65">
        <f t="shared" si="111"/>
        <v>1696.816</v>
      </c>
      <c r="AE519" s="69">
        <f>AE520</f>
        <v>242.3</v>
      </c>
      <c r="AF519" s="65">
        <f t="shared" si="122"/>
        <v>1939.116</v>
      </c>
      <c r="AG519" s="69">
        <f>AG520</f>
        <v>0</v>
      </c>
      <c r="AH519" s="65">
        <f t="shared" si="122"/>
        <v>1939.116</v>
      </c>
      <c r="AI519" s="69">
        <f>AI520</f>
        <v>0</v>
      </c>
      <c r="AJ519" s="65">
        <f t="shared" si="122"/>
        <v>1939.116</v>
      </c>
    </row>
    <row r="520" spans="2:36" ht="164.25" customHeight="1" x14ac:dyDescent="0.3">
      <c r="B520" s="11"/>
      <c r="C520" s="12" t="s">
        <v>18</v>
      </c>
      <c r="D520" s="12" t="s">
        <v>577</v>
      </c>
      <c r="E520" s="12">
        <v>100</v>
      </c>
      <c r="F520" s="12">
        <v>2</v>
      </c>
      <c r="G520" s="69">
        <v>1696.816</v>
      </c>
      <c r="H520" s="69"/>
      <c r="I520" s="69">
        <f t="shared" si="129"/>
        <v>1696.816</v>
      </c>
      <c r="J520" s="73"/>
      <c r="K520" s="73">
        <f t="shared" si="117"/>
        <v>1696.816</v>
      </c>
      <c r="L520" s="73"/>
      <c r="M520" s="74">
        <f t="shared" si="127"/>
        <v>1696.816</v>
      </c>
      <c r="N520" s="73"/>
      <c r="O520" s="74">
        <f t="shared" si="130"/>
        <v>1696.816</v>
      </c>
      <c r="P520" s="73"/>
      <c r="Q520" s="74">
        <f t="shared" si="112"/>
        <v>1696.816</v>
      </c>
      <c r="R520" s="73"/>
      <c r="S520" s="74">
        <f t="shared" si="113"/>
        <v>1696.816</v>
      </c>
      <c r="T520" s="73"/>
      <c r="U520" s="74">
        <f t="shared" si="114"/>
        <v>1696.816</v>
      </c>
      <c r="V520" s="74"/>
      <c r="W520" s="74">
        <f t="shared" si="115"/>
        <v>1696.816</v>
      </c>
      <c r="X520" s="72">
        <f>X521</f>
        <v>0</v>
      </c>
      <c r="Y520" s="69">
        <v>0</v>
      </c>
      <c r="Z520" s="69">
        <f t="shared" si="125"/>
        <v>1696.816</v>
      </c>
      <c r="AA520" s="69">
        <v>0</v>
      </c>
      <c r="AB520" s="65">
        <f t="shared" si="111"/>
        <v>1696.816</v>
      </c>
      <c r="AC520" s="69">
        <v>0</v>
      </c>
      <c r="AD520" s="65">
        <f t="shared" si="111"/>
        <v>1696.816</v>
      </c>
      <c r="AE520" s="69">
        <v>242.3</v>
      </c>
      <c r="AF520" s="65">
        <f t="shared" si="122"/>
        <v>1939.116</v>
      </c>
      <c r="AG520" s="69"/>
      <c r="AH520" s="65">
        <f t="shared" si="122"/>
        <v>1939.116</v>
      </c>
      <c r="AI520" s="69">
        <v>0</v>
      </c>
      <c r="AJ520" s="65">
        <f t="shared" si="122"/>
        <v>1939.116</v>
      </c>
    </row>
    <row r="521" spans="2:36" ht="60.75" x14ac:dyDescent="0.3">
      <c r="B521" s="11"/>
      <c r="C521" s="12" t="s">
        <v>281</v>
      </c>
      <c r="D521" s="12" t="s">
        <v>282</v>
      </c>
      <c r="E521" s="12"/>
      <c r="F521" s="72"/>
      <c r="G521" s="69">
        <f>G522</f>
        <v>72</v>
      </c>
      <c r="H521" s="69"/>
      <c r="I521" s="69">
        <f t="shared" si="129"/>
        <v>72</v>
      </c>
      <c r="J521" s="73"/>
      <c r="K521" s="73">
        <f t="shared" si="117"/>
        <v>72</v>
      </c>
      <c r="L521" s="73"/>
      <c r="M521" s="74">
        <f t="shared" si="127"/>
        <v>72</v>
      </c>
      <c r="N521" s="73"/>
      <c r="O521" s="74">
        <f t="shared" si="130"/>
        <v>72</v>
      </c>
      <c r="P521" s="73"/>
      <c r="Q521" s="74">
        <f t="shared" si="112"/>
        <v>72</v>
      </c>
      <c r="R521" s="73"/>
      <c r="S521" s="74">
        <f t="shared" si="113"/>
        <v>72</v>
      </c>
      <c r="T521" s="73"/>
      <c r="U521" s="74">
        <f t="shared" si="114"/>
        <v>72</v>
      </c>
      <c r="V521" s="74"/>
      <c r="W521" s="74">
        <f t="shared" si="115"/>
        <v>72</v>
      </c>
      <c r="X521" s="72">
        <f>X522</f>
        <v>0</v>
      </c>
      <c r="Y521" s="69">
        <v>0</v>
      </c>
      <c r="Z521" s="69">
        <f t="shared" si="125"/>
        <v>72</v>
      </c>
      <c r="AA521" s="69">
        <v>0</v>
      </c>
      <c r="AB521" s="65">
        <f t="shared" si="111"/>
        <v>72</v>
      </c>
      <c r="AC521" s="69">
        <v>0</v>
      </c>
      <c r="AD521" s="65">
        <f t="shared" si="111"/>
        <v>72</v>
      </c>
      <c r="AE521" s="69">
        <v>0</v>
      </c>
      <c r="AF521" s="65">
        <f t="shared" si="122"/>
        <v>72</v>
      </c>
      <c r="AG521" s="69">
        <v>0</v>
      </c>
      <c r="AH521" s="65">
        <f t="shared" si="122"/>
        <v>72</v>
      </c>
      <c r="AI521" s="69">
        <v>0</v>
      </c>
      <c r="AJ521" s="65">
        <f t="shared" si="122"/>
        <v>72</v>
      </c>
    </row>
    <row r="522" spans="2:36" ht="71.25" customHeight="1" x14ac:dyDescent="0.3">
      <c r="B522" s="11"/>
      <c r="C522" s="12" t="s">
        <v>283</v>
      </c>
      <c r="D522" s="12" t="s">
        <v>284</v>
      </c>
      <c r="E522" s="12"/>
      <c r="F522" s="72"/>
      <c r="G522" s="69">
        <f>G523</f>
        <v>72</v>
      </c>
      <c r="H522" s="69"/>
      <c r="I522" s="69">
        <f t="shared" si="129"/>
        <v>72</v>
      </c>
      <c r="J522" s="73"/>
      <c r="K522" s="73">
        <f t="shared" si="117"/>
        <v>72</v>
      </c>
      <c r="L522" s="73"/>
      <c r="M522" s="74">
        <f t="shared" si="127"/>
        <v>72</v>
      </c>
      <c r="N522" s="73"/>
      <c r="O522" s="74">
        <f t="shared" si="130"/>
        <v>72</v>
      </c>
      <c r="P522" s="73"/>
      <c r="Q522" s="74">
        <f t="shared" si="112"/>
        <v>72</v>
      </c>
      <c r="R522" s="73"/>
      <c r="S522" s="74">
        <f t="shared" si="113"/>
        <v>72</v>
      </c>
      <c r="T522" s="73"/>
      <c r="U522" s="74">
        <f t="shared" si="114"/>
        <v>72</v>
      </c>
      <c r="V522" s="74"/>
      <c r="W522" s="74">
        <f t="shared" si="115"/>
        <v>72</v>
      </c>
      <c r="X522" s="72">
        <f>X523</f>
        <v>0</v>
      </c>
      <c r="Y522" s="69">
        <v>0</v>
      </c>
      <c r="Z522" s="69">
        <f t="shared" si="125"/>
        <v>72</v>
      </c>
      <c r="AA522" s="69">
        <v>0</v>
      </c>
      <c r="AB522" s="65">
        <f t="shared" si="111"/>
        <v>72</v>
      </c>
      <c r="AC522" s="69">
        <v>0</v>
      </c>
      <c r="AD522" s="65">
        <f t="shared" si="111"/>
        <v>72</v>
      </c>
      <c r="AE522" s="69">
        <v>0</v>
      </c>
      <c r="AF522" s="65">
        <f t="shared" si="122"/>
        <v>72</v>
      </c>
      <c r="AG522" s="69">
        <v>0</v>
      </c>
      <c r="AH522" s="65">
        <f t="shared" si="122"/>
        <v>72</v>
      </c>
      <c r="AI522" s="69">
        <v>0</v>
      </c>
      <c r="AJ522" s="65">
        <f t="shared" si="122"/>
        <v>72</v>
      </c>
    </row>
    <row r="523" spans="2:36" ht="60.75" x14ac:dyDescent="0.3">
      <c r="B523" s="11"/>
      <c r="C523" s="12" t="s">
        <v>133</v>
      </c>
      <c r="D523" s="12" t="s">
        <v>285</v>
      </c>
      <c r="E523" s="12"/>
      <c r="F523" s="72"/>
      <c r="G523" s="69">
        <f>G524</f>
        <v>72</v>
      </c>
      <c r="H523" s="69"/>
      <c r="I523" s="69">
        <f t="shared" si="129"/>
        <v>72</v>
      </c>
      <c r="J523" s="73"/>
      <c r="K523" s="73">
        <f t="shared" si="117"/>
        <v>72</v>
      </c>
      <c r="L523" s="73"/>
      <c r="M523" s="74">
        <f t="shared" si="127"/>
        <v>72</v>
      </c>
      <c r="N523" s="73"/>
      <c r="O523" s="74">
        <f t="shared" si="130"/>
        <v>72</v>
      </c>
      <c r="P523" s="73"/>
      <c r="Q523" s="74">
        <f t="shared" si="112"/>
        <v>72</v>
      </c>
      <c r="R523" s="73"/>
      <c r="S523" s="74">
        <f t="shared" si="113"/>
        <v>72</v>
      </c>
      <c r="T523" s="73"/>
      <c r="U523" s="74">
        <f t="shared" si="114"/>
        <v>72</v>
      </c>
      <c r="V523" s="74"/>
      <c r="W523" s="74">
        <f t="shared" si="115"/>
        <v>72</v>
      </c>
      <c r="X523" s="72"/>
      <c r="Y523" s="69">
        <v>0</v>
      </c>
      <c r="Z523" s="69">
        <f t="shared" si="125"/>
        <v>72</v>
      </c>
      <c r="AA523" s="69">
        <v>0</v>
      </c>
      <c r="AB523" s="65">
        <f t="shared" si="111"/>
        <v>72</v>
      </c>
      <c r="AC523" s="69">
        <v>0</v>
      </c>
      <c r="AD523" s="65">
        <f t="shared" si="111"/>
        <v>72</v>
      </c>
      <c r="AE523" s="69">
        <v>0</v>
      </c>
      <c r="AF523" s="65">
        <f t="shared" si="122"/>
        <v>72</v>
      </c>
      <c r="AG523" s="69">
        <v>0</v>
      </c>
      <c r="AH523" s="65">
        <f t="shared" si="122"/>
        <v>72</v>
      </c>
      <c r="AI523" s="69">
        <v>0</v>
      </c>
      <c r="AJ523" s="65">
        <f t="shared" si="122"/>
        <v>72</v>
      </c>
    </row>
    <row r="524" spans="2:36" ht="159" customHeight="1" x14ac:dyDescent="0.3">
      <c r="B524" s="11"/>
      <c r="C524" s="12" t="s">
        <v>115</v>
      </c>
      <c r="D524" s="12" t="s">
        <v>285</v>
      </c>
      <c r="E524" s="12">
        <v>100</v>
      </c>
      <c r="F524" s="72">
        <v>3</v>
      </c>
      <c r="G524" s="69">
        <v>72</v>
      </c>
      <c r="H524" s="69"/>
      <c r="I524" s="69">
        <f t="shared" si="129"/>
        <v>72</v>
      </c>
      <c r="J524" s="73">
        <f>J525+J530</f>
        <v>0</v>
      </c>
      <c r="K524" s="73">
        <f t="shared" si="117"/>
        <v>72</v>
      </c>
      <c r="L524" s="73">
        <f>L525+L530</f>
        <v>0</v>
      </c>
      <c r="M524" s="74">
        <f t="shared" si="127"/>
        <v>72</v>
      </c>
      <c r="N524" s="73">
        <f>N525+N530</f>
        <v>0</v>
      </c>
      <c r="O524" s="74">
        <f t="shared" si="130"/>
        <v>72</v>
      </c>
      <c r="P524" s="73">
        <f>P525+P530</f>
        <v>0</v>
      </c>
      <c r="Q524" s="74">
        <f t="shared" si="112"/>
        <v>72</v>
      </c>
      <c r="R524" s="73">
        <f>R525+R530</f>
        <v>0</v>
      </c>
      <c r="S524" s="74">
        <f t="shared" si="113"/>
        <v>72</v>
      </c>
      <c r="T524" s="73">
        <f>T525+T530</f>
        <v>0</v>
      </c>
      <c r="U524" s="74">
        <f t="shared" si="114"/>
        <v>72</v>
      </c>
      <c r="V524" s="74"/>
      <c r="W524" s="74">
        <f t="shared" si="115"/>
        <v>72</v>
      </c>
      <c r="X524" s="72">
        <f>X525+X530</f>
        <v>0</v>
      </c>
      <c r="Y524" s="69">
        <v>0</v>
      </c>
      <c r="Z524" s="69">
        <f t="shared" si="125"/>
        <v>72</v>
      </c>
      <c r="AA524" s="69">
        <v>0</v>
      </c>
      <c r="AB524" s="65">
        <f t="shared" si="111"/>
        <v>72</v>
      </c>
      <c r="AC524" s="69">
        <v>0</v>
      </c>
      <c r="AD524" s="65">
        <f t="shared" si="111"/>
        <v>72</v>
      </c>
      <c r="AE524" s="69">
        <v>0</v>
      </c>
      <c r="AF524" s="65">
        <f t="shared" si="122"/>
        <v>72</v>
      </c>
      <c r="AG524" s="69">
        <v>0</v>
      </c>
      <c r="AH524" s="65">
        <f t="shared" si="122"/>
        <v>72</v>
      </c>
      <c r="AI524" s="69">
        <v>0</v>
      </c>
      <c r="AJ524" s="65">
        <f t="shared" si="122"/>
        <v>72</v>
      </c>
    </row>
    <row r="525" spans="2:36" ht="60.75" x14ac:dyDescent="0.3">
      <c r="B525" s="11"/>
      <c r="C525" s="12" t="s">
        <v>286</v>
      </c>
      <c r="D525" s="139" t="s">
        <v>576</v>
      </c>
      <c r="E525" s="12"/>
      <c r="F525" s="72"/>
      <c r="G525" s="69">
        <f>G526+G531</f>
        <v>41345.713000000003</v>
      </c>
      <c r="H525" s="69">
        <f>H526+H531</f>
        <v>28.5</v>
      </c>
      <c r="I525" s="69">
        <f t="shared" si="129"/>
        <v>41374.213000000003</v>
      </c>
      <c r="J525" s="73">
        <f>J526</f>
        <v>0</v>
      </c>
      <c r="K525" s="73">
        <f t="shared" si="117"/>
        <v>41374.213000000003</v>
      </c>
      <c r="L525" s="73">
        <f>L526</f>
        <v>0</v>
      </c>
      <c r="M525" s="74">
        <f t="shared" si="127"/>
        <v>41374.213000000003</v>
      </c>
      <c r="N525" s="73">
        <f>N526</f>
        <v>0</v>
      </c>
      <c r="O525" s="74">
        <f t="shared" si="130"/>
        <v>41374.213000000003</v>
      </c>
      <c r="P525" s="73">
        <f>P526</f>
        <v>0</v>
      </c>
      <c r="Q525" s="74">
        <f t="shared" si="112"/>
        <v>41374.213000000003</v>
      </c>
      <c r="R525" s="73">
        <f>R526</f>
        <v>0</v>
      </c>
      <c r="S525" s="74">
        <f t="shared" si="113"/>
        <v>41374.213000000003</v>
      </c>
      <c r="T525" s="73">
        <f>T526</f>
        <v>0</v>
      </c>
      <c r="U525" s="74">
        <f t="shared" si="114"/>
        <v>41374.213000000003</v>
      </c>
      <c r="V525" s="74"/>
      <c r="W525" s="74">
        <f t="shared" si="115"/>
        <v>41374.213000000003</v>
      </c>
      <c r="X525" s="72">
        <f>X526</f>
        <v>0</v>
      </c>
      <c r="Y525" s="77">
        <f>Y526+Y531</f>
        <v>25</v>
      </c>
      <c r="Z525" s="69">
        <f t="shared" si="125"/>
        <v>41399.213000000003</v>
      </c>
      <c r="AA525" s="77">
        <f>AA526+AA531</f>
        <v>0</v>
      </c>
      <c r="AB525" s="65">
        <f t="shared" si="111"/>
        <v>41399.213000000003</v>
      </c>
      <c r="AC525" s="77">
        <f>AC526+AC531</f>
        <v>0</v>
      </c>
      <c r="AD525" s="65">
        <f t="shared" si="111"/>
        <v>41399.213000000003</v>
      </c>
      <c r="AE525" s="77">
        <f>AE526+AE531</f>
        <v>-192.56200000000001</v>
      </c>
      <c r="AF525" s="65">
        <f t="shared" si="122"/>
        <v>41206.651000000005</v>
      </c>
      <c r="AG525" s="77">
        <f>AG526+AG531</f>
        <v>0</v>
      </c>
      <c r="AH525" s="65">
        <f t="shared" si="122"/>
        <v>41206.651000000005</v>
      </c>
      <c r="AI525" s="77">
        <f>AI526+AI531</f>
        <v>0</v>
      </c>
      <c r="AJ525" s="65">
        <f t="shared" si="122"/>
        <v>41206.651000000005</v>
      </c>
    </row>
    <row r="526" spans="2:36" ht="67.5" customHeight="1" x14ac:dyDescent="0.3">
      <c r="B526" s="11"/>
      <c r="C526" s="12" t="s">
        <v>287</v>
      </c>
      <c r="D526" s="12" t="s">
        <v>288</v>
      </c>
      <c r="E526" s="12"/>
      <c r="F526" s="72"/>
      <c r="G526" s="69">
        <f>G527</f>
        <v>34221.512999999999</v>
      </c>
      <c r="H526" s="69"/>
      <c r="I526" s="69">
        <f t="shared" si="129"/>
        <v>34221.512999999999</v>
      </c>
      <c r="J526" s="73">
        <f>J527+J528+J529</f>
        <v>0</v>
      </c>
      <c r="K526" s="73">
        <f t="shared" si="117"/>
        <v>34221.512999999999</v>
      </c>
      <c r="L526" s="73">
        <f>L527+L528+L529</f>
        <v>0</v>
      </c>
      <c r="M526" s="74">
        <f t="shared" si="127"/>
        <v>34221.512999999999</v>
      </c>
      <c r="N526" s="73">
        <f>N527+N528+N529</f>
        <v>0</v>
      </c>
      <c r="O526" s="74">
        <f t="shared" si="130"/>
        <v>34221.512999999999</v>
      </c>
      <c r="P526" s="73">
        <f>P527+P528+P529</f>
        <v>0</v>
      </c>
      <c r="Q526" s="74">
        <f t="shared" si="112"/>
        <v>34221.512999999999</v>
      </c>
      <c r="R526" s="73">
        <f>R527+R528+R529</f>
        <v>0</v>
      </c>
      <c r="S526" s="74">
        <f t="shared" si="113"/>
        <v>34221.512999999999</v>
      </c>
      <c r="T526" s="73">
        <f>T527+T528+T529</f>
        <v>0</v>
      </c>
      <c r="U526" s="74">
        <f t="shared" si="114"/>
        <v>34221.512999999999</v>
      </c>
      <c r="V526" s="74"/>
      <c r="W526" s="74">
        <f t="shared" si="115"/>
        <v>34221.512999999999</v>
      </c>
      <c r="X526" s="72">
        <f>X527+X528+X529</f>
        <v>0</v>
      </c>
      <c r="Y526" s="69">
        <f>Y527</f>
        <v>25</v>
      </c>
      <c r="Z526" s="69">
        <f t="shared" si="125"/>
        <v>34246.512999999999</v>
      </c>
      <c r="AA526" s="69">
        <f>AA527</f>
        <v>0</v>
      </c>
      <c r="AB526" s="65">
        <f t="shared" si="111"/>
        <v>34246.512999999999</v>
      </c>
      <c r="AC526" s="69">
        <f>AC527</f>
        <v>0</v>
      </c>
      <c r="AD526" s="65">
        <f t="shared" si="111"/>
        <v>34246.512999999999</v>
      </c>
      <c r="AE526" s="69">
        <f>AE527</f>
        <v>-192.56200000000001</v>
      </c>
      <c r="AF526" s="65">
        <f t="shared" si="122"/>
        <v>34053.951000000001</v>
      </c>
      <c r="AG526" s="69">
        <f>AG527</f>
        <v>0</v>
      </c>
      <c r="AH526" s="65">
        <f t="shared" si="122"/>
        <v>34053.951000000001</v>
      </c>
      <c r="AI526" s="69">
        <f>AI527</f>
        <v>0</v>
      </c>
      <c r="AJ526" s="65">
        <f t="shared" si="122"/>
        <v>34053.951000000001</v>
      </c>
    </row>
    <row r="527" spans="2:36" ht="60.75" x14ac:dyDescent="0.3">
      <c r="B527" s="11"/>
      <c r="C527" s="12" t="s">
        <v>133</v>
      </c>
      <c r="D527" s="12" t="s">
        <v>289</v>
      </c>
      <c r="E527" s="12"/>
      <c r="F527" s="72"/>
      <c r="G527" s="69">
        <f>G528+G529+G530</f>
        <v>34221.512999999999</v>
      </c>
      <c r="H527" s="69"/>
      <c r="I527" s="69">
        <f t="shared" si="129"/>
        <v>34221.512999999999</v>
      </c>
      <c r="J527" s="73"/>
      <c r="K527" s="73">
        <f t="shared" si="117"/>
        <v>34221.512999999999</v>
      </c>
      <c r="L527" s="73"/>
      <c r="M527" s="74">
        <f t="shared" si="127"/>
        <v>34221.512999999999</v>
      </c>
      <c r="N527" s="73"/>
      <c r="O527" s="74">
        <f t="shared" si="130"/>
        <v>34221.512999999999</v>
      </c>
      <c r="P527" s="73"/>
      <c r="Q527" s="74">
        <f t="shared" si="112"/>
        <v>34221.512999999999</v>
      </c>
      <c r="R527" s="73"/>
      <c r="S527" s="74">
        <f t="shared" si="113"/>
        <v>34221.512999999999</v>
      </c>
      <c r="T527" s="73"/>
      <c r="U527" s="74">
        <f t="shared" si="114"/>
        <v>34221.512999999999</v>
      </c>
      <c r="V527" s="74"/>
      <c r="W527" s="74">
        <f t="shared" si="115"/>
        <v>34221.512999999999</v>
      </c>
      <c r="X527" s="72"/>
      <c r="Y527" s="69">
        <f>Y528+Y529+Y530</f>
        <v>25</v>
      </c>
      <c r="Z527" s="69">
        <f t="shared" si="125"/>
        <v>34246.512999999999</v>
      </c>
      <c r="AA527" s="69">
        <f>AA528+AA529+AA530</f>
        <v>0</v>
      </c>
      <c r="AB527" s="65">
        <f t="shared" si="111"/>
        <v>34246.512999999999</v>
      </c>
      <c r="AC527" s="69">
        <f>AC528+AC529+AC530</f>
        <v>0</v>
      </c>
      <c r="AD527" s="65">
        <f t="shared" si="111"/>
        <v>34246.512999999999</v>
      </c>
      <c r="AE527" s="69">
        <f>AE528+AE529+AE530</f>
        <v>-192.56200000000001</v>
      </c>
      <c r="AF527" s="65">
        <f t="shared" si="122"/>
        <v>34053.951000000001</v>
      </c>
      <c r="AG527" s="69">
        <f>AG528+AG529+AG530</f>
        <v>0</v>
      </c>
      <c r="AH527" s="65">
        <f t="shared" si="122"/>
        <v>34053.951000000001</v>
      </c>
      <c r="AI527" s="69">
        <f>AI528+AI529+AI530</f>
        <v>0</v>
      </c>
      <c r="AJ527" s="65">
        <f t="shared" si="122"/>
        <v>34053.951000000001</v>
      </c>
    </row>
    <row r="528" spans="2:36" ht="161.25" customHeight="1" x14ac:dyDescent="0.3">
      <c r="B528" s="11"/>
      <c r="C528" s="12" t="s">
        <v>115</v>
      </c>
      <c r="D528" s="12" t="s">
        <v>289</v>
      </c>
      <c r="E528" s="12">
        <v>100</v>
      </c>
      <c r="F528" s="72">
        <v>4</v>
      </c>
      <c r="G528" s="69">
        <v>33626.322999999997</v>
      </c>
      <c r="H528" s="69"/>
      <c r="I528" s="69">
        <f t="shared" si="129"/>
        <v>33626.322999999997</v>
      </c>
      <c r="J528" s="73"/>
      <c r="K528" s="73">
        <f t="shared" si="117"/>
        <v>33626.322999999997</v>
      </c>
      <c r="L528" s="73"/>
      <c r="M528" s="74">
        <f t="shared" si="127"/>
        <v>33626.322999999997</v>
      </c>
      <c r="N528" s="73"/>
      <c r="O528" s="74">
        <f t="shared" si="130"/>
        <v>33626.322999999997</v>
      </c>
      <c r="P528" s="73"/>
      <c r="Q528" s="74">
        <f t="shared" si="112"/>
        <v>33626.322999999997</v>
      </c>
      <c r="R528" s="73"/>
      <c r="S528" s="74">
        <f t="shared" si="113"/>
        <v>33626.322999999997</v>
      </c>
      <c r="T528" s="73"/>
      <c r="U528" s="74">
        <f t="shared" si="114"/>
        <v>33626.322999999997</v>
      </c>
      <c r="V528" s="74"/>
      <c r="W528" s="74">
        <f t="shared" si="115"/>
        <v>33626.322999999997</v>
      </c>
      <c r="X528" s="72"/>
      <c r="Y528" s="69">
        <v>0</v>
      </c>
      <c r="Z528" s="69">
        <f t="shared" si="125"/>
        <v>33626.322999999997</v>
      </c>
      <c r="AA528" s="69">
        <v>0</v>
      </c>
      <c r="AB528" s="65">
        <f t="shared" si="111"/>
        <v>33626.322999999997</v>
      </c>
      <c r="AC528" s="69">
        <v>0</v>
      </c>
      <c r="AD528" s="65">
        <f t="shared" si="111"/>
        <v>33626.322999999997</v>
      </c>
      <c r="AE528" s="69">
        <v>-242.3</v>
      </c>
      <c r="AF528" s="65">
        <f t="shared" si="122"/>
        <v>33384.022999999994</v>
      </c>
      <c r="AG528" s="69"/>
      <c r="AH528" s="65">
        <f t="shared" si="122"/>
        <v>33384.022999999994</v>
      </c>
      <c r="AI528" s="69">
        <v>0</v>
      </c>
      <c r="AJ528" s="65">
        <f t="shared" si="122"/>
        <v>33384.022999999994</v>
      </c>
    </row>
    <row r="529" spans="2:36" ht="81" x14ac:dyDescent="0.3">
      <c r="B529" s="11"/>
      <c r="C529" s="12" t="s">
        <v>15</v>
      </c>
      <c r="D529" s="12" t="s">
        <v>289</v>
      </c>
      <c r="E529" s="12">
        <v>200</v>
      </c>
      <c r="F529" s="72">
        <v>4</v>
      </c>
      <c r="G529" s="69">
        <v>463.69</v>
      </c>
      <c r="H529" s="69"/>
      <c r="I529" s="69">
        <f t="shared" si="129"/>
        <v>463.69</v>
      </c>
      <c r="J529" s="73"/>
      <c r="K529" s="73">
        <f t="shared" si="117"/>
        <v>463.69</v>
      </c>
      <c r="L529" s="73"/>
      <c r="M529" s="74">
        <f t="shared" ref="M529:M560" si="133">K529+L529</f>
        <v>463.69</v>
      </c>
      <c r="N529" s="73"/>
      <c r="O529" s="74">
        <f t="shared" si="130"/>
        <v>463.69</v>
      </c>
      <c r="P529" s="73"/>
      <c r="Q529" s="74">
        <f t="shared" si="112"/>
        <v>463.69</v>
      </c>
      <c r="R529" s="73"/>
      <c r="S529" s="74">
        <f t="shared" si="113"/>
        <v>463.69</v>
      </c>
      <c r="T529" s="73"/>
      <c r="U529" s="74">
        <f t="shared" si="114"/>
        <v>463.69</v>
      </c>
      <c r="V529" s="74"/>
      <c r="W529" s="74">
        <f t="shared" si="115"/>
        <v>463.69</v>
      </c>
      <c r="X529" s="72"/>
      <c r="Y529" s="69">
        <v>25</v>
      </c>
      <c r="Z529" s="69">
        <f t="shared" si="125"/>
        <v>488.69</v>
      </c>
      <c r="AA529" s="69"/>
      <c r="AB529" s="65">
        <f t="shared" si="111"/>
        <v>488.69</v>
      </c>
      <c r="AC529" s="69"/>
      <c r="AD529" s="65">
        <f t="shared" si="111"/>
        <v>488.69</v>
      </c>
      <c r="AE529" s="69"/>
      <c r="AF529" s="65">
        <f t="shared" si="122"/>
        <v>488.69</v>
      </c>
      <c r="AG529" s="69"/>
      <c r="AH529" s="65">
        <f t="shared" si="122"/>
        <v>488.69</v>
      </c>
      <c r="AI529" s="69">
        <v>0</v>
      </c>
      <c r="AJ529" s="65">
        <f t="shared" si="122"/>
        <v>488.69</v>
      </c>
    </row>
    <row r="530" spans="2:36" ht="40.5" x14ac:dyDescent="0.3">
      <c r="B530" s="11"/>
      <c r="C530" s="12" t="s">
        <v>19</v>
      </c>
      <c r="D530" s="12" t="s">
        <v>289</v>
      </c>
      <c r="E530" s="12">
        <v>800</v>
      </c>
      <c r="F530" s="72">
        <v>4</v>
      </c>
      <c r="G530" s="69">
        <v>131.5</v>
      </c>
      <c r="H530" s="69"/>
      <c r="I530" s="69">
        <f t="shared" si="129"/>
        <v>131.5</v>
      </c>
      <c r="J530" s="73">
        <f>J531+J533+J536+J539+J542+J545+J548</f>
        <v>0</v>
      </c>
      <c r="K530" s="73">
        <f t="shared" si="117"/>
        <v>131.5</v>
      </c>
      <c r="L530" s="73">
        <f>L531+L533+L536+L539+L542+L545+L548</f>
        <v>0</v>
      </c>
      <c r="M530" s="74">
        <f t="shared" si="133"/>
        <v>131.5</v>
      </c>
      <c r="N530" s="73">
        <f>N531+N533+N536+N539+N542+N545+N548</f>
        <v>0</v>
      </c>
      <c r="O530" s="74">
        <f t="shared" si="130"/>
        <v>131.5</v>
      </c>
      <c r="P530" s="73">
        <f>P531+P533+P536+P539+P542+P545+P548</f>
        <v>0</v>
      </c>
      <c r="Q530" s="74">
        <f t="shared" si="112"/>
        <v>131.5</v>
      </c>
      <c r="R530" s="73">
        <f>R531+R533+R536+R539+R542+R545+R548</f>
        <v>0</v>
      </c>
      <c r="S530" s="74">
        <f t="shared" si="113"/>
        <v>131.5</v>
      </c>
      <c r="T530" s="73">
        <f>T531+T533+T536+T539+T542+T545+T548</f>
        <v>0</v>
      </c>
      <c r="U530" s="74">
        <f t="shared" si="114"/>
        <v>131.5</v>
      </c>
      <c r="V530" s="74"/>
      <c r="W530" s="74">
        <f t="shared" si="115"/>
        <v>131.5</v>
      </c>
      <c r="X530" s="72">
        <f>X531+X533+X536+X539+X542+X545+X548</f>
        <v>0</v>
      </c>
      <c r="Y530" s="69">
        <v>0</v>
      </c>
      <c r="Z530" s="69">
        <f t="shared" si="125"/>
        <v>131.5</v>
      </c>
      <c r="AA530" s="69">
        <v>0</v>
      </c>
      <c r="AB530" s="65">
        <f t="shared" si="111"/>
        <v>131.5</v>
      </c>
      <c r="AC530" s="69">
        <v>0</v>
      </c>
      <c r="AD530" s="65">
        <f t="shared" si="111"/>
        <v>131.5</v>
      </c>
      <c r="AE530" s="94">
        <v>49.738</v>
      </c>
      <c r="AF530" s="65">
        <f t="shared" si="122"/>
        <v>181.238</v>
      </c>
      <c r="AG530" s="69"/>
      <c r="AH530" s="65">
        <f t="shared" si="122"/>
        <v>181.238</v>
      </c>
      <c r="AI530" s="69">
        <v>0</v>
      </c>
      <c r="AJ530" s="65">
        <f t="shared" si="122"/>
        <v>181.238</v>
      </c>
    </row>
    <row r="531" spans="2:36" ht="60.75" x14ac:dyDescent="0.3">
      <c r="B531" s="11"/>
      <c r="C531" s="12" t="s">
        <v>290</v>
      </c>
      <c r="D531" s="12" t="s">
        <v>291</v>
      </c>
      <c r="E531" s="12"/>
      <c r="F531" s="72"/>
      <c r="G531" s="69">
        <f>G532+G534+G537+G540+G543+G546+G549</f>
        <v>7124.2000000000007</v>
      </c>
      <c r="H531" s="69">
        <f>H532+H534+H537+H540+H543+H546+H549</f>
        <v>28.5</v>
      </c>
      <c r="I531" s="69">
        <f t="shared" si="129"/>
        <v>7152.7000000000007</v>
      </c>
      <c r="J531" s="73">
        <f>J532</f>
        <v>0</v>
      </c>
      <c r="K531" s="73">
        <f t="shared" si="117"/>
        <v>7152.7000000000007</v>
      </c>
      <c r="L531" s="73">
        <f>L532</f>
        <v>0</v>
      </c>
      <c r="M531" s="74">
        <f t="shared" si="133"/>
        <v>7152.7000000000007</v>
      </c>
      <c r="N531" s="73">
        <f>N532</f>
        <v>0</v>
      </c>
      <c r="O531" s="74">
        <f t="shared" si="130"/>
        <v>7152.7000000000007</v>
      </c>
      <c r="P531" s="73">
        <f>P532</f>
        <v>0</v>
      </c>
      <c r="Q531" s="74">
        <f t="shared" si="112"/>
        <v>7152.7000000000007</v>
      </c>
      <c r="R531" s="73">
        <f>R532</f>
        <v>0</v>
      </c>
      <c r="S531" s="74">
        <f t="shared" si="113"/>
        <v>7152.7000000000007</v>
      </c>
      <c r="T531" s="73">
        <f>T532</f>
        <v>0</v>
      </c>
      <c r="U531" s="74">
        <f t="shared" si="114"/>
        <v>7152.7000000000007</v>
      </c>
      <c r="V531" s="74"/>
      <c r="W531" s="74">
        <f t="shared" si="115"/>
        <v>7152.7000000000007</v>
      </c>
      <c r="X531" s="72">
        <f>X532</f>
        <v>0</v>
      </c>
      <c r="Y531" s="69">
        <f>Y532+Y534+Y537+Y540+Y543+Y546+Y549</f>
        <v>0</v>
      </c>
      <c r="Z531" s="69">
        <f t="shared" si="125"/>
        <v>7152.7000000000007</v>
      </c>
      <c r="AA531" s="69">
        <f>AA532+AA534+AA537+AA540+AA543+AA546+AA549</f>
        <v>0</v>
      </c>
      <c r="AB531" s="65">
        <f t="shared" ref="AB531:AD598" si="134">Z531+AA531</f>
        <v>7152.7000000000007</v>
      </c>
      <c r="AC531" s="69">
        <f>AC532+AC534+AC537+AC540+AC543+AC546+AC549</f>
        <v>0</v>
      </c>
      <c r="AD531" s="65">
        <f t="shared" si="134"/>
        <v>7152.7000000000007</v>
      </c>
      <c r="AE531" s="69">
        <f>AE532+AE534+AE537+AE540+AE543+AE546+AE549</f>
        <v>0</v>
      </c>
      <c r="AF531" s="65">
        <f t="shared" si="122"/>
        <v>7152.7000000000007</v>
      </c>
      <c r="AG531" s="69">
        <f>AG532+AG534+AG537+AG540+AG543+AG546+AG549</f>
        <v>0</v>
      </c>
      <c r="AH531" s="65">
        <f t="shared" si="122"/>
        <v>7152.7000000000007</v>
      </c>
      <c r="AI531" s="69">
        <f>AI532+AI534+AI537+AI540+AI543+AI546+AI549</f>
        <v>0</v>
      </c>
      <c r="AJ531" s="65">
        <f t="shared" si="122"/>
        <v>7152.7000000000007</v>
      </c>
    </row>
    <row r="532" spans="2:36" ht="127.5" customHeight="1" x14ac:dyDescent="0.3">
      <c r="B532" s="11"/>
      <c r="C532" s="12" t="s">
        <v>292</v>
      </c>
      <c r="D532" s="12" t="s">
        <v>293</v>
      </c>
      <c r="E532" s="12"/>
      <c r="F532" s="72"/>
      <c r="G532" s="69">
        <f>G533</f>
        <v>5.9</v>
      </c>
      <c r="H532" s="69">
        <f>H533</f>
        <v>4.5</v>
      </c>
      <c r="I532" s="69">
        <f t="shared" si="129"/>
        <v>10.4</v>
      </c>
      <c r="J532" s="73"/>
      <c r="K532" s="73">
        <f t="shared" si="117"/>
        <v>10.4</v>
      </c>
      <c r="L532" s="73">
        <v>0</v>
      </c>
      <c r="M532" s="74">
        <f t="shared" si="133"/>
        <v>10.4</v>
      </c>
      <c r="N532" s="73">
        <v>0</v>
      </c>
      <c r="O532" s="74">
        <f t="shared" si="130"/>
        <v>10.4</v>
      </c>
      <c r="P532" s="73">
        <v>0</v>
      </c>
      <c r="Q532" s="74">
        <f t="shared" si="112"/>
        <v>10.4</v>
      </c>
      <c r="R532" s="73">
        <v>0</v>
      </c>
      <c r="S532" s="74">
        <f t="shared" si="113"/>
        <v>10.4</v>
      </c>
      <c r="T532" s="73">
        <v>0</v>
      </c>
      <c r="U532" s="74">
        <f t="shared" si="114"/>
        <v>10.4</v>
      </c>
      <c r="V532" s="74"/>
      <c r="W532" s="74">
        <f t="shared" si="115"/>
        <v>10.4</v>
      </c>
      <c r="X532" s="72"/>
      <c r="Y532" s="69">
        <f>Y533</f>
        <v>0</v>
      </c>
      <c r="Z532" s="69">
        <f t="shared" si="125"/>
        <v>10.4</v>
      </c>
      <c r="AA532" s="69">
        <f>AA533</f>
        <v>0</v>
      </c>
      <c r="AB532" s="65">
        <f t="shared" si="134"/>
        <v>10.4</v>
      </c>
      <c r="AC532" s="69">
        <f>AC533</f>
        <v>0</v>
      </c>
      <c r="AD532" s="65">
        <f t="shared" si="134"/>
        <v>10.4</v>
      </c>
      <c r="AE532" s="69">
        <f>AE533</f>
        <v>0</v>
      </c>
      <c r="AF532" s="65">
        <f t="shared" si="122"/>
        <v>10.4</v>
      </c>
      <c r="AG532" s="69">
        <f>AG533</f>
        <v>0</v>
      </c>
      <c r="AH532" s="65">
        <f t="shared" si="122"/>
        <v>10.4</v>
      </c>
      <c r="AI532" s="69">
        <f>AI533</f>
        <v>0</v>
      </c>
      <c r="AJ532" s="65">
        <f t="shared" si="122"/>
        <v>10.4</v>
      </c>
    </row>
    <row r="533" spans="2:36" ht="81" x14ac:dyDescent="0.3">
      <c r="B533" s="11"/>
      <c r="C533" s="12" t="s">
        <v>15</v>
      </c>
      <c r="D533" s="12" t="s">
        <v>293</v>
      </c>
      <c r="E533" s="12">
        <v>200</v>
      </c>
      <c r="F533" s="72">
        <v>5</v>
      </c>
      <c r="G533" s="69">
        <v>5.9</v>
      </c>
      <c r="H533" s="69">
        <v>4.5</v>
      </c>
      <c r="I533" s="69">
        <f t="shared" si="129"/>
        <v>10.4</v>
      </c>
      <c r="J533" s="73"/>
      <c r="K533" s="73">
        <f t="shared" si="117"/>
        <v>10.4</v>
      </c>
      <c r="L533" s="73"/>
      <c r="M533" s="74">
        <f t="shared" si="133"/>
        <v>10.4</v>
      </c>
      <c r="N533" s="73"/>
      <c r="O533" s="74">
        <f t="shared" si="130"/>
        <v>10.4</v>
      </c>
      <c r="P533" s="73"/>
      <c r="Q533" s="74">
        <f t="shared" si="112"/>
        <v>10.4</v>
      </c>
      <c r="R533" s="73"/>
      <c r="S533" s="74">
        <f t="shared" si="113"/>
        <v>10.4</v>
      </c>
      <c r="T533" s="73"/>
      <c r="U533" s="74">
        <f t="shared" si="114"/>
        <v>10.4</v>
      </c>
      <c r="V533" s="74"/>
      <c r="W533" s="74">
        <f t="shared" si="115"/>
        <v>10.4</v>
      </c>
      <c r="X533" s="72">
        <f>X534+X535</f>
        <v>0</v>
      </c>
      <c r="Y533" s="69">
        <v>0</v>
      </c>
      <c r="Z533" s="69">
        <f t="shared" si="125"/>
        <v>10.4</v>
      </c>
      <c r="AA533" s="69">
        <v>0</v>
      </c>
      <c r="AB533" s="65">
        <f t="shared" si="134"/>
        <v>10.4</v>
      </c>
      <c r="AC533" s="69">
        <v>0</v>
      </c>
      <c r="AD533" s="65">
        <f t="shared" si="134"/>
        <v>10.4</v>
      </c>
      <c r="AE533" s="69">
        <v>0</v>
      </c>
      <c r="AF533" s="65">
        <f t="shared" si="122"/>
        <v>10.4</v>
      </c>
      <c r="AG533" s="69">
        <v>0</v>
      </c>
      <c r="AH533" s="65">
        <f t="shared" si="122"/>
        <v>10.4</v>
      </c>
      <c r="AI533" s="69">
        <v>0</v>
      </c>
      <c r="AJ533" s="65">
        <f t="shared" si="122"/>
        <v>10.4</v>
      </c>
    </row>
    <row r="534" spans="2:36" ht="85.5" customHeight="1" x14ac:dyDescent="0.3">
      <c r="B534" s="11"/>
      <c r="C534" s="12" t="s">
        <v>294</v>
      </c>
      <c r="D534" s="12" t="s">
        <v>295</v>
      </c>
      <c r="E534" s="12"/>
      <c r="F534" s="72"/>
      <c r="G534" s="69">
        <f>G535+G536</f>
        <v>614.29999999999995</v>
      </c>
      <c r="H534" s="69">
        <f>H535+H536</f>
        <v>3</v>
      </c>
      <c r="I534" s="69">
        <f t="shared" si="129"/>
        <v>617.29999999999995</v>
      </c>
      <c r="J534" s="73"/>
      <c r="K534" s="73">
        <f t="shared" si="117"/>
        <v>617.29999999999995</v>
      </c>
      <c r="L534" s="73"/>
      <c r="M534" s="74">
        <f t="shared" si="133"/>
        <v>617.29999999999995</v>
      </c>
      <c r="N534" s="73"/>
      <c r="O534" s="74">
        <f t="shared" si="130"/>
        <v>617.29999999999995</v>
      </c>
      <c r="P534" s="73"/>
      <c r="Q534" s="74">
        <f t="shared" si="112"/>
        <v>617.29999999999995</v>
      </c>
      <c r="R534" s="73"/>
      <c r="S534" s="74">
        <f t="shared" si="113"/>
        <v>617.29999999999995</v>
      </c>
      <c r="T534" s="73"/>
      <c r="U534" s="74">
        <f t="shared" si="114"/>
        <v>617.29999999999995</v>
      </c>
      <c r="V534" s="74"/>
      <c r="W534" s="74">
        <f t="shared" si="115"/>
        <v>617.29999999999995</v>
      </c>
      <c r="X534" s="72"/>
      <c r="Y534" s="69">
        <f>Y535+Y536</f>
        <v>0</v>
      </c>
      <c r="Z534" s="69">
        <f t="shared" si="125"/>
        <v>617.29999999999995</v>
      </c>
      <c r="AA534" s="69">
        <f>AA535+AA536</f>
        <v>0</v>
      </c>
      <c r="AB534" s="65">
        <f t="shared" si="134"/>
        <v>617.29999999999995</v>
      </c>
      <c r="AC534" s="69">
        <f>AC535+AC536</f>
        <v>0</v>
      </c>
      <c r="AD534" s="65">
        <f t="shared" si="134"/>
        <v>617.29999999999995</v>
      </c>
      <c r="AE534" s="69">
        <f>AE535+AE536</f>
        <v>0</v>
      </c>
      <c r="AF534" s="65">
        <f t="shared" si="122"/>
        <v>617.29999999999995</v>
      </c>
      <c r="AG534" s="69">
        <f>AG535+AG536</f>
        <v>0</v>
      </c>
      <c r="AH534" s="65">
        <f t="shared" si="122"/>
        <v>617.29999999999995</v>
      </c>
      <c r="AI534" s="69">
        <f>AI535+AI536</f>
        <v>0</v>
      </c>
      <c r="AJ534" s="65">
        <f t="shared" si="122"/>
        <v>617.29999999999995</v>
      </c>
    </row>
    <row r="535" spans="2:36" ht="162" customHeight="1" x14ac:dyDescent="0.3">
      <c r="B535" s="11"/>
      <c r="C535" s="12" t="s">
        <v>115</v>
      </c>
      <c r="D535" s="12" t="s">
        <v>295</v>
      </c>
      <c r="E535" s="12">
        <v>100</v>
      </c>
      <c r="F535" s="72">
        <v>4</v>
      </c>
      <c r="G535" s="69">
        <v>538.29999999999995</v>
      </c>
      <c r="H535" s="69"/>
      <c r="I535" s="69">
        <f t="shared" si="129"/>
        <v>538.29999999999995</v>
      </c>
      <c r="J535" s="73"/>
      <c r="K535" s="73">
        <f t="shared" si="117"/>
        <v>538.29999999999995</v>
      </c>
      <c r="L535" s="73"/>
      <c r="M535" s="74">
        <f t="shared" si="133"/>
        <v>538.29999999999995</v>
      </c>
      <c r="N535" s="73"/>
      <c r="O535" s="74">
        <f t="shared" si="130"/>
        <v>538.29999999999995</v>
      </c>
      <c r="P535" s="73"/>
      <c r="Q535" s="74">
        <f t="shared" si="112"/>
        <v>538.29999999999995</v>
      </c>
      <c r="R535" s="73"/>
      <c r="S535" s="74">
        <f t="shared" si="113"/>
        <v>538.29999999999995</v>
      </c>
      <c r="T535" s="73"/>
      <c r="U535" s="74">
        <f t="shared" si="114"/>
        <v>538.29999999999995</v>
      </c>
      <c r="V535" s="74"/>
      <c r="W535" s="74">
        <f t="shared" si="115"/>
        <v>538.29999999999995</v>
      </c>
      <c r="X535" s="72"/>
      <c r="Y535" s="69">
        <v>0</v>
      </c>
      <c r="Z535" s="69">
        <f t="shared" si="125"/>
        <v>538.29999999999995</v>
      </c>
      <c r="AA535" s="69">
        <v>0</v>
      </c>
      <c r="AB535" s="65">
        <f t="shared" si="134"/>
        <v>538.29999999999995</v>
      </c>
      <c r="AC535" s="69">
        <v>0</v>
      </c>
      <c r="AD535" s="65">
        <f t="shared" si="134"/>
        <v>538.29999999999995</v>
      </c>
      <c r="AE535" s="69">
        <v>0</v>
      </c>
      <c r="AF535" s="65">
        <f t="shared" si="122"/>
        <v>538.29999999999995</v>
      </c>
      <c r="AG535" s="69">
        <v>0</v>
      </c>
      <c r="AH535" s="65">
        <f t="shared" si="122"/>
        <v>538.29999999999995</v>
      </c>
      <c r="AI535" s="69">
        <v>0</v>
      </c>
      <c r="AJ535" s="65">
        <f t="shared" si="122"/>
        <v>538.29999999999995</v>
      </c>
    </row>
    <row r="536" spans="2:36" ht="81" x14ac:dyDescent="0.3">
      <c r="B536" s="11"/>
      <c r="C536" s="12" t="s">
        <v>15</v>
      </c>
      <c r="D536" s="12" t="s">
        <v>295</v>
      </c>
      <c r="E536" s="12">
        <v>200</v>
      </c>
      <c r="F536" s="72">
        <v>4</v>
      </c>
      <c r="G536" s="69">
        <v>76</v>
      </c>
      <c r="H536" s="69">
        <v>3</v>
      </c>
      <c r="I536" s="69">
        <f t="shared" si="129"/>
        <v>79</v>
      </c>
      <c r="J536" s="73"/>
      <c r="K536" s="73">
        <f t="shared" si="117"/>
        <v>79</v>
      </c>
      <c r="L536" s="73"/>
      <c r="M536" s="74">
        <f t="shared" si="133"/>
        <v>79</v>
      </c>
      <c r="N536" s="73"/>
      <c r="O536" s="74">
        <f t="shared" si="130"/>
        <v>79</v>
      </c>
      <c r="P536" s="73"/>
      <c r="Q536" s="74">
        <f t="shared" si="112"/>
        <v>79</v>
      </c>
      <c r="R536" s="73"/>
      <c r="S536" s="74">
        <f t="shared" si="113"/>
        <v>79</v>
      </c>
      <c r="T536" s="73"/>
      <c r="U536" s="74">
        <f t="shared" si="114"/>
        <v>79</v>
      </c>
      <c r="V536" s="74"/>
      <c r="W536" s="74">
        <f t="shared" si="115"/>
        <v>79</v>
      </c>
      <c r="X536" s="72">
        <f>X537+X538</f>
        <v>0</v>
      </c>
      <c r="Y536" s="69">
        <v>0</v>
      </c>
      <c r="Z536" s="69">
        <f t="shared" si="125"/>
        <v>79</v>
      </c>
      <c r="AA536" s="69">
        <v>0</v>
      </c>
      <c r="AB536" s="65">
        <f t="shared" si="134"/>
        <v>79</v>
      </c>
      <c r="AC536" s="69">
        <v>0</v>
      </c>
      <c r="AD536" s="65">
        <f t="shared" si="134"/>
        <v>79</v>
      </c>
      <c r="AE536" s="69">
        <v>0</v>
      </c>
      <c r="AF536" s="65">
        <f t="shared" si="122"/>
        <v>79</v>
      </c>
      <c r="AG536" s="69">
        <v>0</v>
      </c>
      <c r="AH536" s="65">
        <f t="shared" si="122"/>
        <v>79</v>
      </c>
      <c r="AI536" s="69">
        <v>0</v>
      </c>
      <c r="AJ536" s="65">
        <f t="shared" si="122"/>
        <v>79</v>
      </c>
    </row>
    <row r="537" spans="2:36" ht="139.5" customHeight="1" x14ac:dyDescent="0.3">
      <c r="B537" s="11"/>
      <c r="C537" s="12" t="s">
        <v>521</v>
      </c>
      <c r="D537" s="12" t="s">
        <v>296</v>
      </c>
      <c r="E537" s="12"/>
      <c r="F537" s="72"/>
      <c r="G537" s="69">
        <f>G538+G539</f>
        <v>1659.8</v>
      </c>
      <c r="H537" s="69">
        <f>H538+H539</f>
        <v>6</v>
      </c>
      <c r="I537" s="69">
        <f t="shared" si="129"/>
        <v>1665.8</v>
      </c>
      <c r="J537" s="73"/>
      <c r="K537" s="73">
        <f t="shared" si="117"/>
        <v>1665.8</v>
      </c>
      <c r="L537" s="73"/>
      <c r="M537" s="74">
        <f t="shared" si="133"/>
        <v>1665.8</v>
      </c>
      <c r="N537" s="73"/>
      <c r="O537" s="74">
        <f t="shared" si="130"/>
        <v>1665.8</v>
      </c>
      <c r="P537" s="73"/>
      <c r="Q537" s="74">
        <f t="shared" si="112"/>
        <v>1665.8</v>
      </c>
      <c r="R537" s="73"/>
      <c r="S537" s="74">
        <f t="shared" si="113"/>
        <v>1665.8</v>
      </c>
      <c r="T537" s="73"/>
      <c r="U537" s="74">
        <f t="shared" si="114"/>
        <v>1665.8</v>
      </c>
      <c r="V537" s="74"/>
      <c r="W537" s="74">
        <f t="shared" si="115"/>
        <v>1665.8</v>
      </c>
      <c r="X537" s="72"/>
      <c r="Y537" s="69">
        <f>Y538+Y539</f>
        <v>0</v>
      </c>
      <c r="Z537" s="69">
        <f t="shared" si="125"/>
        <v>1665.8</v>
      </c>
      <c r="AA537" s="69">
        <f>AA538+AA539</f>
        <v>0</v>
      </c>
      <c r="AB537" s="65">
        <f t="shared" si="134"/>
        <v>1665.8</v>
      </c>
      <c r="AC537" s="69">
        <f>AC538+AC539</f>
        <v>0</v>
      </c>
      <c r="AD537" s="65">
        <f t="shared" si="134"/>
        <v>1665.8</v>
      </c>
      <c r="AE537" s="69">
        <f>AE538+AE539</f>
        <v>0</v>
      </c>
      <c r="AF537" s="65">
        <f t="shared" si="122"/>
        <v>1665.8</v>
      </c>
      <c r="AG537" s="69">
        <f>AG538+AG539</f>
        <v>0</v>
      </c>
      <c r="AH537" s="65">
        <f t="shared" si="122"/>
        <v>1665.8</v>
      </c>
      <c r="AI537" s="69">
        <f>AI538+AI539</f>
        <v>0</v>
      </c>
      <c r="AJ537" s="65">
        <f t="shared" si="122"/>
        <v>1665.8</v>
      </c>
    </row>
    <row r="538" spans="2:36" ht="159.75" customHeight="1" x14ac:dyDescent="0.3">
      <c r="B538" s="11"/>
      <c r="C538" s="12" t="s">
        <v>115</v>
      </c>
      <c r="D538" s="12" t="s">
        <v>296</v>
      </c>
      <c r="E538" s="12">
        <v>100</v>
      </c>
      <c r="F538" s="72">
        <v>4</v>
      </c>
      <c r="G538" s="69">
        <v>1507.8</v>
      </c>
      <c r="H538" s="69">
        <v>40</v>
      </c>
      <c r="I538" s="69">
        <f t="shared" si="129"/>
        <v>1547.8</v>
      </c>
      <c r="J538" s="73"/>
      <c r="K538" s="73">
        <f t="shared" si="117"/>
        <v>1547.8</v>
      </c>
      <c r="L538" s="73"/>
      <c r="M538" s="74">
        <f t="shared" si="133"/>
        <v>1547.8</v>
      </c>
      <c r="N538" s="73"/>
      <c r="O538" s="74">
        <f t="shared" si="130"/>
        <v>1547.8</v>
      </c>
      <c r="P538" s="73"/>
      <c r="Q538" s="74">
        <f t="shared" si="112"/>
        <v>1547.8</v>
      </c>
      <c r="R538" s="73"/>
      <c r="S538" s="74">
        <f t="shared" si="113"/>
        <v>1547.8</v>
      </c>
      <c r="T538" s="73"/>
      <c r="U538" s="74">
        <f t="shared" si="114"/>
        <v>1547.8</v>
      </c>
      <c r="V538" s="74"/>
      <c r="W538" s="74">
        <f t="shared" si="115"/>
        <v>1547.8</v>
      </c>
      <c r="X538" s="72"/>
      <c r="Y538" s="69">
        <v>0</v>
      </c>
      <c r="Z538" s="69">
        <f t="shared" si="125"/>
        <v>1547.8</v>
      </c>
      <c r="AA538" s="69">
        <v>0</v>
      </c>
      <c r="AB538" s="65">
        <f t="shared" si="134"/>
        <v>1547.8</v>
      </c>
      <c r="AC538" s="69">
        <v>0</v>
      </c>
      <c r="AD538" s="65">
        <f t="shared" si="134"/>
        <v>1547.8</v>
      </c>
      <c r="AE538" s="69">
        <v>0</v>
      </c>
      <c r="AF538" s="65">
        <f t="shared" si="122"/>
        <v>1547.8</v>
      </c>
      <c r="AG538" s="69">
        <v>0</v>
      </c>
      <c r="AH538" s="65">
        <f t="shared" si="122"/>
        <v>1547.8</v>
      </c>
      <c r="AI538" s="69">
        <v>0</v>
      </c>
      <c r="AJ538" s="65">
        <f t="shared" si="122"/>
        <v>1547.8</v>
      </c>
    </row>
    <row r="539" spans="2:36" ht="81" x14ac:dyDescent="0.3">
      <c r="B539" s="11"/>
      <c r="C539" s="12" t="s">
        <v>15</v>
      </c>
      <c r="D539" s="12" t="s">
        <v>296</v>
      </c>
      <c r="E539" s="12">
        <v>200</v>
      </c>
      <c r="F539" s="72">
        <v>4</v>
      </c>
      <c r="G539" s="69">
        <v>152</v>
      </c>
      <c r="H539" s="69">
        <v>-34</v>
      </c>
      <c r="I539" s="69">
        <f t="shared" si="129"/>
        <v>118</v>
      </c>
      <c r="J539" s="73"/>
      <c r="K539" s="78">
        <f t="shared" si="117"/>
        <v>118</v>
      </c>
      <c r="L539" s="73"/>
      <c r="M539" s="74">
        <f t="shared" si="133"/>
        <v>118</v>
      </c>
      <c r="N539" s="73"/>
      <c r="O539" s="74">
        <f t="shared" si="130"/>
        <v>118</v>
      </c>
      <c r="P539" s="73"/>
      <c r="Q539" s="74">
        <f t="shared" si="112"/>
        <v>118</v>
      </c>
      <c r="R539" s="73"/>
      <c r="S539" s="74">
        <f t="shared" si="113"/>
        <v>118</v>
      </c>
      <c r="T539" s="73"/>
      <c r="U539" s="74">
        <f t="shared" si="114"/>
        <v>118</v>
      </c>
      <c r="V539" s="74"/>
      <c r="W539" s="74">
        <f t="shared" si="115"/>
        <v>118</v>
      </c>
      <c r="X539" s="72">
        <f>X540+X541</f>
        <v>0</v>
      </c>
      <c r="Y539" s="69">
        <v>0</v>
      </c>
      <c r="Z539" s="69">
        <f t="shared" si="125"/>
        <v>118</v>
      </c>
      <c r="AA539" s="69">
        <v>0</v>
      </c>
      <c r="AB539" s="65">
        <f t="shared" si="134"/>
        <v>118</v>
      </c>
      <c r="AC539" s="69">
        <v>0</v>
      </c>
      <c r="AD539" s="65">
        <f t="shared" si="134"/>
        <v>118</v>
      </c>
      <c r="AE539" s="69">
        <v>0</v>
      </c>
      <c r="AF539" s="65">
        <f t="shared" si="122"/>
        <v>118</v>
      </c>
      <c r="AG539" s="69">
        <v>0</v>
      </c>
      <c r="AH539" s="65">
        <f t="shared" si="122"/>
        <v>118</v>
      </c>
      <c r="AI539" s="69">
        <v>0</v>
      </c>
      <c r="AJ539" s="65">
        <f t="shared" si="122"/>
        <v>118</v>
      </c>
    </row>
    <row r="540" spans="2:36" ht="117" customHeight="1" x14ac:dyDescent="0.3">
      <c r="B540" s="11"/>
      <c r="C540" s="12" t="s">
        <v>297</v>
      </c>
      <c r="D540" s="12" t="s">
        <v>298</v>
      </c>
      <c r="E540" s="12"/>
      <c r="F540" s="72"/>
      <c r="G540" s="69">
        <f>G541+G542</f>
        <v>1234.5999999999999</v>
      </c>
      <c r="H540" s="69">
        <f>H541+H542</f>
        <v>0</v>
      </c>
      <c r="I540" s="69">
        <f t="shared" si="129"/>
        <v>1234.5999999999999</v>
      </c>
      <c r="J540" s="73"/>
      <c r="K540" s="78">
        <f t="shared" si="117"/>
        <v>1234.5999999999999</v>
      </c>
      <c r="L540" s="73"/>
      <c r="M540" s="74">
        <f t="shared" si="133"/>
        <v>1234.5999999999999</v>
      </c>
      <c r="N540" s="73"/>
      <c r="O540" s="74">
        <f t="shared" si="130"/>
        <v>1234.5999999999999</v>
      </c>
      <c r="P540" s="73"/>
      <c r="Q540" s="74">
        <f t="shared" ref="Q540:Q609" si="135">O540+P540</f>
        <v>1234.5999999999999</v>
      </c>
      <c r="R540" s="73"/>
      <c r="S540" s="74">
        <f t="shared" ref="S540:S609" si="136">Q540+R540</f>
        <v>1234.5999999999999</v>
      </c>
      <c r="T540" s="73"/>
      <c r="U540" s="74">
        <f t="shared" ref="U540:U609" si="137">S540+T540</f>
        <v>1234.5999999999999</v>
      </c>
      <c r="V540" s="74"/>
      <c r="W540" s="74">
        <f t="shared" ref="W540:W609" si="138">U540+V540</f>
        <v>1234.5999999999999</v>
      </c>
      <c r="X540" s="72"/>
      <c r="Y540" s="69">
        <f>Y541+Y542</f>
        <v>0</v>
      </c>
      <c r="Z540" s="69">
        <f t="shared" si="125"/>
        <v>1234.5999999999999</v>
      </c>
      <c r="AA540" s="69">
        <f>AA541+AA542</f>
        <v>0</v>
      </c>
      <c r="AB540" s="65">
        <f t="shared" si="134"/>
        <v>1234.5999999999999</v>
      </c>
      <c r="AC540" s="69">
        <f>AC541+AC542</f>
        <v>0</v>
      </c>
      <c r="AD540" s="65">
        <f t="shared" si="134"/>
        <v>1234.5999999999999</v>
      </c>
      <c r="AE540" s="69">
        <f>AE541+AE542</f>
        <v>0</v>
      </c>
      <c r="AF540" s="65">
        <f t="shared" si="122"/>
        <v>1234.5999999999999</v>
      </c>
      <c r="AG540" s="69">
        <f>AG541+AG542</f>
        <v>0</v>
      </c>
      <c r="AH540" s="65">
        <f t="shared" si="122"/>
        <v>1234.5999999999999</v>
      </c>
      <c r="AI540" s="69">
        <f>AI541+AI542</f>
        <v>0</v>
      </c>
      <c r="AJ540" s="65">
        <f t="shared" si="122"/>
        <v>1234.5999999999999</v>
      </c>
    </row>
    <row r="541" spans="2:36" ht="162.75" customHeight="1" x14ac:dyDescent="0.3">
      <c r="B541" s="11"/>
      <c r="C541" s="12" t="s">
        <v>115</v>
      </c>
      <c r="D541" s="12" t="s">
        <v>298</v>
      </c>
      <c r="E541" s="12">
        <v>100</v>
      </c>
      <c r="F541" s="72">
        <v>4</v>
      </c>
      <c r="G541" s="69">
        <v>1082.5999999999999</v>
      </c>
      <c r="H541" s="69"/>
      <c r="I541" s="69">
        <f t="shared" si="129"/>
        <v>1082.5999999999999</v>
      </c>
      <c r="J541" s="73"/>
      <c r="K541" s="78">
        <f t="shared" si="117"/>
        <v>1082.5999999999999</v>
      </c>
      <c r="L541" s="73"/>
      <c r="M541" s="74">
        <f t="shared" si="133"/>
        <v>1082.5999999999999</v>
      </c>
      <c r="N541" s="73"/>
      <c r="O541" s="74">
        <f t="shared" ref="O541:O572" si="139">M541+N541</f>
        <v>1082.5999999999999</v>
      </c>
      <c r="P541" s="73"/>
      <c r="Q541" s="74">
        <f t="shared" si="135"/>
        <v>1082.5999999999999</v>
      </c>
      <c r="R541" s="73"/>
      <c r="S541" s="74">
        <f t="shared" si="136"/>
        <v>1082.5999999999999</v>
      </c>
      <c r="T541" s="73"/>
      <c r="U541" s="74">
        <f t="shared" si="137"/>
        <v>1082.5999999999999</v>
      </c>
      <c r="V541" s="74"/>
      <c r="W541" s="74">
        <f t="shared" si="138"/>
        <v>1082.5999999999999</v>
      </c>
      <c r="X541" s="72"/>
      <c r="Y541" s="69">
        <v>0</v>
      </c>
      <c r="Z541" s="69">
        <f t="shared" si="125"/>
        <v>1082.5999999999999</v>
      </c>
      <c r="AA541" s="69">
        <v>0</v>
      </c>
      <c r="AB541" s="65">
        <f t="shared" si="134"/>
        <v>1082.5999999999999</v>
      </c>
      <c r="AC541" s="69">
        <v>0</v>
      </c>
      <c r="AD541" s="65">
        <f t="shared" si="134"/>
        <v>1082.5999999999999</v>
      </c>
      <c r="AE541" s="69">
        <v>0</v>
      </c>
      <c r="AF541" s="65">
        <f t="shared" si="122"/>
        <v>1082.5999999999999</v>
      </c>
      <c r="AG541" s="69">
        <v>-6</v>
      </c>
      <c r="AH541" s="65">
        <f t="shared" si="122"/>
        <v>1076.5999999999999</v>
      </c>
      <c r="AI541" s="69">
        <v>0</v>
      </c>
      <c r="AJ541" s="65">
        <f t="shared" si="122"/>
        <v>1076.5999999999999</v>
      </c>
    </row>
    <row r="542" spans="2:36" ht="81" x14ac:dyDescent="0.3">
      <c r="B542" s="11"/>
      <c r="C542" s="12" t="s">
        <v>15</v>
      </c>
      <c r="D542" s="12" t="s">
        <v>298</v>
      </c>
      <c r="E542" s="12">
        <v>200</v>
      </c>
      <c r="F542" s="72">
        <v>4</v>
      </c>
      <c r="G542" s="69">
        <v>152</v>
      </c>
      <c r="H542" s="69"/>
      <c r="I542" s="69">
        <f t="shared" si="129"/>
        <v>152</v>
      </c>
      <c r="J542" s="73">
        <f>J543+J544</f>
        <v>0</v>
      </c>
      <c r="K542" s="78">
        <f t="shared" si="117"/>
        <v>152</v>
      </c>
      <c r="L542" s="73">
        <f>L543+L544</f>
        <v>0</v>
      </c>
      <c r="M542" s="74">
        <f t="shared" si="133"/>
        <v>152</v>
      </c>
      <c r="N542" s="73">
        <f>N543+N544</f>
        <v>0</v>
      </c>
      <c r="O542" s="74">
        <f t="shared" si="139"/>
        <v>152</v>
      </c>
      <c r="P542" s="73">
        <f>P543+P544</f>
        <v>0</v>
      </c>
      <c r="Q542" s="74">
        <f t="shared" si="135"/>
        <v>152</v>
      </c>
      <c r="R542" s="73">
        <f>R543+R544</f>
        <v>0</v>
      </c>
      <c r="S542" s="74">
        <f t="shared" si="136"/>
        <v>152</v>
      </c>
      <c r="T542" s="73">
        <f>T543+T544</f>
        <v>0</v>
      </c>
      <c r="U542" s="74">
        <f t="shared" si="137"/>
        <v>152</v>
      </c>
      <c r="V542" s="74"/>
      <c r="W542" s="74">
        <f t="shared" si="138"/>
        <v>152</v>
      </c>
      <c r="X542" s="72">
        <f>X543+X544</f>
        <v>0</v>
      </c>
      <c r="Y542" s="69">
        <v>0</v>
      </c>
      <c r="Z542" s="69">
        <f t="shared" si="125"/>
        <v>152</v>
      </c>
      <c r="AA542" s="69">
        <v>0</v>
      </c>
      <c r="AB542" s="65">
        <f t="shared" si="134"/>
        <v>152</v>
      </c>
      <c r="AC542" s="69">
        <v>0</v>
      </c>
      <c r="AD542" s="65">
        <f t="shared" si="134"/>
        <v>152</v>
      </c>
      <c r="AE542" s="69">
        <v>0</v>
      </c>
      <c r="AF542" s="65">
        <f t="shared" si="122"/>
        <v>152</v>
      </c>
      <c r="AG542" s="69">
        <v>6</v>
      </c>
      <c r="AH542" s="65">
        <f t="shared" si="122"/>
        <v>158</v>
      </c>
      <c r="AI542" s="69">
        <v>0</v>
      </c>
      <c r="AJ542" s="65">
        <f t="shared" si="122"/>
        <v>158</v>
      </c>
    </row>
    <row r="543" spans="2:36" ht="135" customHeight="1" x14ac:dyDescent="0.3">
      <c r="B543" s="11"/>
      <c r="C543" s="12" t="s">
        <v>299</v>
      </c>
      <c r="D543" s="12" t="s">
        <v>300</v>
      </c>
      <c r="E543" s="12"/>
      <c r="F543" s="72"/>
      <c r="G543" s="69">
        <f>G544+G545</f>
        <v>2572</v>
      </c>
      <c r="H543" s="69">
        <f>H544+H545</f>
        <v>12</v>
      </c>
      <c r="I543" s="69">
        <f t="shared" si="129"/>
        <v>2584</v>
      </c>
      <c r="J543" s="73">
        <v>0</v>
      </c>
      <c r="K543" s="73">
        <f t="shared" si="117"/>
        <v>2584</v>
      </c>
      <c r="L543" s="73">
        <v>0</v>
      </c>
      <c r="M543" s="74">
        <f t="shared" si="133"/>
        <v>2584</v>
      </c>
      <c r="N543" s="73">
        <v>0</v>
      </c>
      <c r="O543" s="74">
        <f t="shared" si="139"/>
        <v>2584</v>
      </c>
      <c r="P543" s="73">
        <v>0</v>
      </c>
      <c r="Q543" s="74">
        <f t="shared" si="135"/>
        <v>2584</v>
      </c>
      <c r="R543" s="73">
        <v>0</v>
      </c>
      <c r="S543" s="74">
        <f t="shared" si="136"/>
        <v>2584</v>
      </c>
      <c r="T543" s="73">
        <v>0</v>
      </c>
      <c r="U543" s="74">
        <f t="shared" si="137"/>
        <v>2584</v>
      </c>
      <c r="V543" s="74"/>
      <c r="W543" s="74">
        <f t="shared" si="138"/>
        <v>2584</v>
      </c>
      <c r="X543" s="72"/>
      <c r="Y543" s="69">
        <f>Y544+Y545</f>
        <v>0</v>
      </c>
      <c r="Z543" s="69">
        <f t="shared" si="125"/>
        <v>2584</v>
      </c>
      <c r="AA543" s="69">
        <f>AA544+AA545</f>
        <v>0</v>
      </c>
      <c r="AB543" s="65">
        <f t="shared" si="134"/>
        <v>2584</v>
      </c>
      <c r="AC543" s="69">
        <f>AC544+AC545</f>
        <v>0</v>
      </c>
      <c r="AD543" s="65">
        <f t="shared" si="134"/>
        <v>2584</v>
      </c>
      <c r="AE543" s="69">
        <f>AE544+AE545</f>
        <v>0</v>
      </c>
      <c r="AF543" s="65">
        <f t="shared" si="122"/>
        <v>2584</v>
      </c>
      <c r="AG543" s="69">
        <f>AG544+AG545</f>
        <v>0</v>
      </c>
      <c r="AH543" s="65">
        <f t="shared" si="122"/>
        <v>2584</v>
      </c>
      <c r="AI543" s="69">
        <f>AI544+AI545</f>
        <v>0</v>
      </c>
      <c r="AJ543" s="65">
        <f t="shared" si="122"/>
        <v>2584</v>
      </c>
    </row>
    <row r="544" spans="2:36" ht="159" customHeight="1" x14ac:dyDescent="0.3">
      <c r="B544" s="11"/>
      <c r="C544" s="12" t="s">
        <v>115</v>
      </c>
      <c r="D544" s="12" t="s">
        <v>300</v>
      </c>
      <c r="E544" s="12">
        <v>100</v>
      </c>
      <c r="F544" s="72">
        <v>4</v>
      </c>
      <c r="G544" s="69">
        <v>2268</v>
      </c>
      <c r="H544" s="69">
        <v>22</v>
      </c>
      <c r="I544" s="69">
        <f t="shared" si="129"/>
        <v>2290</v>
      </c>
      <c r="J544" s="73">
        <v>0</v>
      </c>
      <c r="K544" s="73">
        <f t="shared" si="117"/>
        <v>2290</v>
      </c>
      <c r="L544" s="73">
        <v>0</v>
      </c>
      <c r="M544" s="74">
        <f t="shared" si="133"/>
        <v>2290</v>
      </c>
      <c r="N544" s="73">
        <v>0</v>
      </c>
      <c r="O544" s="74">
        <f t="shared" si="139"/>
        <v>2290</v>
      </c>
      <c r="P544" s="73">
        <v>0</v>
      </c>
      <c r="Q544" s="74">
        <f t="shared" si="135"/>
        <v>2290</v>
      </c>
      <c r="R544" s="73">
        <v>0</v>
      </c>
      <c r="S544" s="74">
        <f t="shared" si="136"/>
        <v>2290</v>
      </c>
      <c r="T544" s="73">
        <v>0</v>
      </c>
      <c r="U544" s="74">
        <f t="shared" si="137"/>
        <v>2290</v>
      </c>
      <c r="V544" s="74"/>
      <c r="W544" s="74">
        <f t="shared" si="138"/>
        <v>2290</v>
      </c>
      <c r="X544" s="72"/>
      <c r="Y544" s="69">
        <v>0</v>
      </c>
      <c r="Z544" s="69">
        <f t="shared" si="125"/>
        <v>2290</v>
      </c>
      <c r="AA544" s="69">
        <v>0</v>
      </c>
      <c r="AB544" s="65">
        <f t="shared" si="134"/>
        <v>2290</v>
      </c>
      <c r="AC544" s="69">
        <v>0</v>
      </c>
      <c r="AD544" s="65">
        <f t="shared" si="134"/>
        <v>2290</v>
      </c>
      <c r="AE544" s="69">
        <v>0</v>
      </c>
      <c r="AF544" s="65">
        <f t="shared" si="122"/>
        <v>2290</v>
      </c>
      <c r="AG544" s="69">
        <v>0</v>
      </c>
      <c r="AH544" s="65">
        <f t="shared" si="122"/>
        <v>2290</v>
      </c>
      <c r="AI544" s="69">
        <v>0</v>
      </c>
      <c r="AJ544" s="65">
        <f t="shared" si="122"/>
        <v>2290</v>
      </c>
    </row>
    <row r="545" spans="2:36" ht="81" x14ac:dyDescent="0.3">
      <c r="B545" s="11"/>
      <c r="C545" s="12" t="s">
        <v>15</v>
      </c>
      <c r="D545" s="12" t="s">
        <v>300</v>
      </c>
      <c r="E545" s="12">
        <v>200</v>
      </c>
      <c r="F545" s="72">
        <v>4</v>
      </c>
      <c r="G545" s="69">
        <v>304</v>
      </c>
      <c r="H545" s="69">
        <v>-10</v>
      </c>
      <c r="I545" s="69">
        <f t="shared" si="129"/>
        <v>294</v>
      </c>
      <c r="J545" s="73"/>
      <c r="K545" s="78">
        <f t="shared" ref="K545:K614" si="140">I545+J545</f>
        <v>294</v>
      </c>
      <c r="L545" s="73"/>
      <c r="M545" s="74">
        <f t="shared" si="133"/>
        <v>294</v>
      </c>
      <c r="N545" s="73"/>
      <c r="O545" s="74">
        <f t="shared" si="139"/>
        <v>294</v>
      </c>
      <c r="P545" s="73"/>
      <c r="Q545" s="74">
        <f t="shared" si="135"/>
        <v>294</v>
      </c>
      <c r="R545" s="73"/>
      <c r="S545" s="74">
        <f t="shared" si="136"/>
        <v>294</v>
      </c>
      <c r="T545" s="73"/>
      <c r="U545" s="74">
        <f t="shared" si="137"/>
        <v>294</v>
      </c>
      <c r="V545" s="74"/>
      <c r="W545" s="74">
        <f t="shared" si="138"/>
        <v>294</v>
      </c>
      <c r="X545" s="72">
        <f>X546+X547</f>
        <v>0</v>
      </c>
      <c r="Y545" s="69">
        <v>0</v>
      </c>
      <c r="Z545" s="69">
        <f t="shared" si="125"/>
        <v>294</v>
      </c>
      <c r="AA545" s="69">
        <v>0</v>
      </c>
      <c r="AB545" s="65">
        <f t="shared" si="134"/>
        <v>294</v>
      </c>
      <c r="AC545" s="69">
        <v>0</v>
      </c>
      <c r="AD545" s="65">
        <f t="shared" si="134"/>
        <v>294</v>
      </c>
      <c r="AE545" s="69">
        <v>0</v>
      </c>
      <c r="AF545" s="65">
        <f t="shared" si="122"/>
        <v>294</v>
      </c>
      <c r="AG545" s="69">
        <v>0</v>
      </c>
      <c r="AH545" s="65">
        <f t="shared" si="122"/>
        <v>294</v>
      </c>
      <c r="AI545" s="69">
        <v>0</v>
      </c>
      <c r="AJ545" s="65">
        <f t="shared" si="122"/>
        <v>294</v>
      </c>
    </row>
    <row r="546" spans="2:36" ht="121.5" x14ac:dyDescent="0.3">
      <c r="B546" s="11"/>
      <c r="C546" s="12" t="s">
        <v>301</v>
      </c>
      <c r="D546" s="12" t="s">
        <v>302</v>
      </c>
      <c r="E546" s="12"/>
      <c r="F546" s="72"/>
      <c r="G546" s="69">
        <f>G547+G548</f>
        <v>617.1</v>
      </c>
      <c r="H546" s="69"/>
      <c r="I546" s="69">
        <f t="shared" si="129"/>
        <v>617.1</v>
      </c>
      <c r="J546" s="73"/>
      <c r="K546" s="73">
        <f t="shared" si="140"/>
        <v>617.1</v>
      </c>
      <c r="L546" s="73"/>
      <c r="M546" s="74">
        <f t="shared" si="133"/>
        <v>617.1</v>
      </c>
      <c r="N546" s="73"/>
      <c r="O546" s="74">
        <f t="shared" si="139"/>
        <v>617.1</v>
      </c>
      <c r="P546" s="73"/>
      <c r="Q546" s="74">
        <f t="shared" si="135"/>
        <v>617.1</v>
      </c>
      <c r="R546" s="73"/>
      <c r="S546" s="74">
        <f t="shared" si="136"/>
        <v>617.1</v>
      </c>
      <c r="T546" s="73"/>
      <c r="U546" s="74">
        <f t="shared" si="137"/>
        <v>617.1</v>
      </c>
      <c r="V546" s="74"/>
      <c r="W546" s="74">
        <f t="shared" si="138"/>
        <v>617.1</v>
      </c>
      <c r="X546" s="72"/>
      <c r="Y546" s="69">
        <v>0</v>
      </c>
      <c r="Z546" s="69">
        <f t="shared" si="125"/>
        <v>617.1</v>
      </c>
      <c r="AA546" s="69">
        <v>0</v>
      </c>
      <c r="AB546" s="65">
        <f t="shared" si="134"/>
        <v>617.1</v>
      </c>
      <c r="AC546" s="69">
        <v>0</v>
      </c>
      <c r="AD546" s="65">
        <f t="shared" si="134"/>
        <v>617.1</v>
      </c>
      <c r="AE546" s="69">
        <v>0</v>
      </c>
      <c r="AF546" s="65">
        <f t="shared" si="122"/>
        <v>617.1</v>
      </c>
      <c r="AG546" s="69">
        <v>0</v>
      </c>
      <c r="AH546" s="65">
        <f t="shared" si="122"/>
        <v>617.1</v>
      </c>
      <c r="AI546" s="69">
        <v>0</v>
      </c>
      <c r="AJ546" s="65">
        <f t="shared" si="122"/>
        <v>617.1</v>
      </c>
    </row>
    <row r="547" spans="2:36" ht="164.25" customHeight="1" x14ac:dyDescent="0.3">
      <c r="B547" s="11"/>
      <c r="C547" s="12" t="s">
        <v>115</v>
      </c>
      <c r="D547" s="12" t="s">
        <v>302</v>
      </c>
      <c r="E547" s="12">
        <v>100</v>
      </c>
      <c r="F547" s="72">
        <v>4</v>
      </c>
      <c r="G547" s="69">
        <v>541.1</v>
      </c>
      <c r="H547" s="69"/>
      <c r="I547" s="69">
        <f t="shared" si="129"/>
        <v>541.1</v>
      </c>
      <c r="J547" s="73"/>
      <c r="K547" s="73">
        <f t="shared" si="140"/>
        <v>541.1</v>
      </c>
      <c r="L547" s="73"/>
      <c r="M547" s="74">
        <f t="shared" si="133"/>
        <v>541.1</v>
      </c>
      <c r="N547" s="73"/>
      <c r="O547" s="74">
        <f t="shared" si="139"/>
        <v>541.1</v>
      </c>
      <c r="P547" s="73"/>
      <c r="Q547" s="74">
        <f t="shared" si="135"/>
        <v>541.1</v>
      </c>
      <c r="R547" s="73"/>
      <c r="S547" s="74">
        <f t="shared" si="136"/>
        <v>541.1</v>
      </c>
      <c r="T547" s="73"/>
      <c r="U547" s="74">
        <f t="shared" si="137"/>
        <v>541.1</v>
      </c>
      <c r="V547" s="74"/>
      <c r="W547" s="74">
        <f t="shared" si="138"/>
        <v>541.1</v>
      </c>
      <c r="X547" s="72"/>
      <c r="Y547" s="69">
        <v>0</v>
      </c>
      <c r="Z547" s="69">
        <f t="shared" si="125"/>
        <v>541.1</v>
      </c>
      <c r="AA547" s="69">
        <v>0</v>
      </c>
      <c r="AB547" s="65">
        <f t="shared" si="134"/>
        <v>541.1</v>
      </c>
      <c r="AC547" s="69">
        <v>0</v>
      </c>
      <c r="AD547" s="65">
        <f t="shared" si="134"/>
        <v>541.1</v>
      </c>
      <c r="AE547" s="69">
        <v>0</v>
      </c>
      <c r="AF547" s="65">
        <f t="shared" si="122"/>
        <v>541.1</v>
      </c>
      <c r="AG547" s="69">
        <v>0</v>
      </c>
      <c r="AH547" s="65">
        <f t="shared" si="122"/>
        <v>541.1</v>
      </c>
      <c r="AI547" s="69">
        <v>0</v>
      </c>
      <c r="AJ547" s="65">
        <f t="shared" si="122"/>
        <v>541.1</v>
      </c>
    </row>
    <row r="548" spans="2:36" ht="87" customHeight="1" x14ac:dyDescent="0.3">
      <c r="B548" s="11"/>
      <c r="C548" s="12" t="s">
        <v>15</v>
      </c>
      <c r="D548" s="12" t="s">
        <v>302</v>
      </c>
      <c r="E548" s="12">
        <v>200</v>
      </c>
      <c r="F548" s="72">
        <v>4</v>
      </c>
      <c r="G548" s="69">
        <v>76</v>
      </c>
      <c r="H548" s="69"/>
      <c r="I548" s="69">
        <f t="shared" si="129"/>
        <v>76</v>
      </c>
      <c r="J548" s="73"/>
      <c r="K548" s="73">
        <f t="shared" si="140"/>
        <v>76</v>
      </c>
      <c r="L548" s="73"/>
      <c r="M548" s="74">
        <f t="shared" si="133"/>
        <v>76</v>
      </c>
      <c r="N548" s="73"/>
      <c r="O548" s="74">
        <f t="shared" si="139"/>
        <v>76</v>
      </c>
      <c r="P548" s="73"/>
      <c r="Q548" s="74">
        <f t="shared" si="135"/>
        <v>76</v>
      </c>
      <c r="R548" s="73"/>
      <c r="S548" s="74">
        <f t="shared" si="136"/>
        <v>76</v>
      </c>
      <c r="T548" s="73"/>
      <c r="U548" s="74">
        <f t="shared" si="137"/>
        <v>76</v>
      </c>
      <c r="V548" s="74"/>
      <c r="W548" s="74">
        <f t="shared" si="138"/>
        <v>76</v>
      </c>
      <c r="X548" s="72">
        <f>X549+X550</f>
        <v>0</v>
      </c>
      <c r="Y548" s="69">
        <v>0</v>
      </c>
      <c r="Z548" s="69">
        <f t="shared" si="125"/>
        <v>76</v>
      </c>
      <c r="AA548" s="69">
        <v>0</v>
      </c>
      <c r="AB548" s="65">
        <f t="shared" si="134"/>
        <v>76</v>
      </c>
      <c r="AC548" s="69">
        <v>0</v>
      </c>
      <c r="AD548" s="65">
        <f t="shared" si="134"/>
        <v>76</v>
      </c>
      <c r="AE548" s="69">
        <v>0</v>
      </c>
      <c r="AF548" s="65">
        <f t="shared" si="122"/>
        <v>76</v>
      </c>
      <c r="AG548" s="69">
        <v>0</v>
      </c>
      <c r="AH548" s="65">
        <f t="shared" si="122"/>
        <v>76</v>
      </c>
      <c r="AI548" s="69">
        <v>0</v>
      </c>
      <c r="AJ548" s="65">
        <f t="shared" si="122"/>
        <v>76</v>
      </c>
    </row>
    <row r="549" spans="2:36" ht="409.5" customHeight="1" x14ac:dyDescent="0.3">
      <c r="B549" s="11"/>
      <c r="C549" s="151" t="s">
        <v>303</v>
      </c>
      <c r="D549" s="12" t="s">
        <v>304</v>
      </c>
      <c r="E549" s="12"/>
      <c r="F549" s="72"/>
      <c r="G549" s="69">
        <f>G550+G551</f>
        <v>420.5</v>
      </c>
      <c r="H549" s="69">
        <f>H550+H551</f>
        <v>3</v>
      </c>
      <c r="I549" s="69">
        <f t="shared" si="129"/>
        <v>423.5</v>
      </c>
      <c r="J549" s="73"/>
      <c r="K549" s="73">
        <f t="shared" si="140"/>
        <v>423.5</v>
      </c>
      <c r="L549" s="73"/>
      <c r="M549" s="74">
        <f t="shared" si="133"/>
        <v>423.5</v>
      </c>
      <c r="N549" s="73"/>
      <c r="O549" s="74">
        <f t="shared" si="139"/>
        <v>423.5</v>
      </c>
      <c r="P549" s="73"/>
      <c r="Q549" s="74">
        <f t="shared" si="135"/>
        <v>423.5</v>
      </c>
      <c r="R549" s="73"/>
      <c r="S549" s="74">
        <f t="shared" si="136"/>
        <v>423.5</v>
      </c>
      <c r="T549" s="73"/>
      <c r="U549" s="74">
        <f t="shared" si="137"/>
        <v>423.5</v>
      </c>
      <c r="V549" s="74"/>
      <c r="W549" s="74">
        <f t="shared" si="138"/>
        <v>423.5</v>
      </c>
      <c r="X549" s="72"/>
      <c r="Y549" s="69">
        <f>Y550+Y551</f>
        <v>0</v>
      </c>
      <c r="Z549" s="69">
        <f t="shared" si="125"/>
        <v>423.5</v>
      </c>
      <c r="AA549" s="69">
        <f>AA550+AA551</f>
        <v>0</v>
      </c>
      <c r="AB549" s="65">
        <f t="shared" si="134"/>
        <v>423.5</v>
      </c>
      <c r="AC549" s="69">
        <f>AC550+AC551</f>
        <v>0</v>
      </c>
      <c r="AD549" s="65">
        <f t="shared" si="134"/>
        <v>423.5</v>
      </c>
      <c r="AE549" s="69">
        <f>AE550+AE551</f>
        <v>0</v>
      </c>
      <c r="AF549" s="65">
        <f t="shared" si="122"/>
        <v>423.5</v>
      </c>
      <c r="AG549" s="69">
        <f>AG550+AG551</f>
        <v>0</v>
      </c>
      <c r="AH549" s="65">
        <f t="shared" si="122"/>
        <v>423.5</v>
      </c>
      <c r="AI549" s="69">
        <f>AI550+AI551</f>
        <v>0</v>
      </c>
      <c r="AJ549" s="65">
        <f t="shared" si="122"/>
        <v>423.5</v>
      </c>
    </row>
    <row r="550" spans="2:36" ht="177.75" customHeight="1" x14ac:dyDescent="0.3">
      <c r="B550" s="11"/>
      <c r="C550" s="12" t="s">
        <v>115</v>
      </c>
      <c r="D550" s="12" t="s">
        <v>304</v>
      </c>
      <c r="E550" s="12">
        <v>100</v>
      </c>
      <c r="F550" s="72">
        <v>4</v>
      </c>
      <c r="G550" s="69">
        <v>344.5</v>
      </c>
      <c r="H550" s="69"/>
      <c r="I550" s="69">
        <f t="shared" si="129"/>
        <v>344.5</v>
      </c>
      <c r="J550" s="73"/>
      <c r="K550" s="73">
        <f t="shared" si="140"/>
        <v>344.5</v>
      </c>
      <c r="L550" s="73"/>
      <c r="M550" s="74">
        <f t="shared" si="133"/>
        <v>344.5</v>
      </c>
      <c r="N550" s="73"/>
      <c r="O550" s="74">
        <f t="shared" si="139"/>
        <v>344.5</v>
      </c>
      <c r="P550" s="73"/>
      <c r="Q550" s="74">
        <f t="shared" si="135"/>
        <v>344.5</v>
      </c>
      <c r="R550" s="73"/>
      <c r="S550" s="74">
        <f t="shared" si="136"/>
        <v>344.5</v>
      </c>
      <c r="T550" s="73"/>
      <c r="U550" s="74">
        <f t="shared" si="137"/>
        <v>344.5</v>
      </c>
      <c r="V550" s="74"/>
      <c r="W550" s="74">
        <f t="shared" si="138"/>
        <v>344.5</v>
      </c>
      <c r="X550" s="72"/>
      <c r="Y550" s="69"/>
      <c r="Z550" s="69">
        <f t="shared" si="125"/>
        <v>344.5</v>
      </c>
      <c r="AA550" s="69"/>
      <c r="AB550" s="65">
        <f t="shared" si="134"/>
        <v>344.5</v>
      </c>
      <c r="AC550" s="69"/>
      <c r="AD550" s="65">
        <f t="shared" si="134"/>
        <v>344.5</v>
      </c>
      <c r="AE550" s="69"/>
      <c r="AF550" s="65">
        <f t="shared" si="122"/>
        <v>344.5</v>
      </c>
      <c r="AG550" s="69"/>
      <c r="AH550" s="65">
        <f t="shared" si="122"/>
        <v>344.5</v>
      </c>
      <c r="AI550" s="69"/>
      <c r="AJ550" s="65">
        <f t="shared" si="122"/>
        <v>344.5</v>
      </c>
    </row>
    <row r="551" spans="2:36" ht="81" x14ac:dyDescent="0.3">
      <c r="B551" s="11"/>
      <c r="C551" s="12" t="s">
        <v>15</v>
      </c>
      <c r="D551" s="12" t="s">
        <v>304</v>
      </c>
      <c r="E551" s="12">
        <v>200</v>
      </c>
      <c r="F551" s="72">
        <v>4</v>
      </c>
      <c r="G551" s="69">
        <v>76</v>
      </c>
      <c r="H551" s="69">
        <v>3</v>
      </c>
      <c r="I551" s="69">
        <f t="shared" si="129"/>
        <v>79</v>
      </c>
      <c r="J551" s="73">
        <f>J552</f>
        <v>0</v>
      </c>
      <c r="K551" s="73">
        <f t="shared" si="140"/>
        <v>79</v>
      </c>
      <c r="L551" s="73">
        <f>L552</f>
        <v>0</v>
      </c>
      <c r="M551" s="74">
        <f t="shared" si="133"/>
        <v>79</v>
      </c>
      <c r="N551" s="73">
        <f>N552</f>
        <v>0</v>
      </c>
      <c r="O551" s="74">
        <f t="shared" si="139"/>
        <v>79</v>
      </c>
      <c r="P551" s="73">
        <f>P552</f>
        <v>0</v>
      </c>
      <c r="Q551" s="74">
        <f t="shared" si="135"/>
        <v>79</v>
      </c>
      <c r="R551" s="73">
        <f>R552</f>
        <v>0</v>
      </c>
      <c r="S551" s="74">
        <f t="shared" si="136"/>
        <v>79</v>
      </c>
      <c r="T551" s="73">
        <f>T552</f>
        <v>0</v>
      </c>
      <c r="U551" s="74">
        <f t="shared" si="137"/>
        <v>79</v>
      </c>
      <c r="V551" s="74">
        <f>V552</f>
        <v>0</v>
      </c>
      <c r="W551" s="74">
        <f t="shared" si="138"/>
        <v>79</v>
      </c>
      <c r="X551" s="72">
        <f>X552</f>
        <v>0</v>
      </c>
      <c r="Y551" s="69">
        <v>0</v>
      </c>
      <c r="Z551" s="69">
        <f t="shared" si="125"/>
        <v>79</v>
      </c>
      <c r="AA551" s="69">
        <v>0</v>
      </c>
      <c r="AB551" s="65">
        <f t="shared" si="134"/>
        <v>79</v>
      </c>
      <c r="AC551" s="69">
        <v>0</v>
      </c>
      <c r="AD551" s="65">
        <f t="shared" si="134"/>
        <v>79</v>
      </c>
      <c r="AE551" s="69">
        <v>0</v>
      </c>
      <c r="AF551" s="65">
        <f t="shared" si="122"/>
        <v>79</v>
      </c>
      <c r="AG551" s="69">
        <v>0</v>
      </c>
      <c r="AH551" s="65">
        <f t="shared" si="122"/>
        <v>79</v>
      </c>
      <c r="AI551" s="69">
        <v>0</v>
      </c>
      <c r="AJ551" s="65">
        <f t="shared" si="122"/>
        <v>79</v>
      </c>
    </row>
    <row r="552" spans="2:36" ht="40.5" x14ac:dyDescent="0.3">
      <c r="B552" s="11"/>
      <c r="C552" s="12" t="s">
        <v>305</v>
      </c>
      <c r="D552" s="12" t="s">
        <v>306</v>
      </c>
      <c r="E552" s="12"/>
      <c r="F552" s="72"/>
      <c r="G552" s="69">
        <f>G553</f>
        <v>39381.146999999997</v>
      </c>
      <c r="H552" s="69">
        <f>H553+H554+H555</f>
        <v>0</v>
      </c>
      <c r="I552" s="69">
        <f t="shared" si="129"/>
        <v>39381.146999999997</v>
      </c>
      <c r="J552" s="73">
        <f>J553+J554+J555</f>
        <v>0</v>
      </c>
      <c r="K552" s="73">
        <f t="shared" si="140"/>
        <v>39381.146999999997</v>
      </c>
      <c r="L552" s="73">
        <f>L553+L554+L555</f>
        <v>0</v>
      </c>
      <c r="M552" s="74">
        <f t="shared" si="133"/>
        <v>39381.146999999997</v>
      </c>
      <c r="N552" s="73">
        <f>N553+N554+N555</f>
        <v>0</v>
      </c>
      <c r="O552" s="74">
        <f t="shared" si="139"/>
        <v>39381.146999999997</v>
      </c>
      <c r="P552" s="73">
        <f>P553+P554+P555</f>
        <v>0</v>
      </c>
      <c r="Q552" s="74">
        <f t="shared" si="135"/>
        <v>39381.146999999997</v>
      </c>
      <c r="R552" s="73">
        <f>R553+R554+R555</f>
        <v>0</v>
      </c>
      <c r="S552" s="74">
        <f t="shared" si="136"/>
        <v>39381.146999999997</v>
      </c>
      <c r="T552" s="73">
        <f>T553+T554+T555</f>
        <v>0</v>
      </c>
      <c r="U552" s="74">
        <f t="shared" si="137"/>
        <v>39381.146999999997</v>
      </c>
      <c r="V552" s="74">
        <f>V553+V554+V555</f>
        <v>0</v>
      </c>
      <c r="W552" s="74">
        <f t="shared" si="138"/>
        <v>39381.146999999997</v>
      </c>
      <c r="X552" s="72">
        <f>X553+X554+X555</f>
        <v>0</v>
      </c>
      <c r="Y552" s="77">
        <f>Y553</f>
        <v>-1853.2370000000001</v>
      </c>
      <c r="Z552" s="77">
        <f t="shared" si="125"/>
        <v>37527.909999999996</v>
      </c>
      <c r="AA552" s="77">
        <f>AA553</f>
        <v>0</v>
      </c>
      <c r="AB552" s="65">
        <f t="shared" si="134"/>
        <v>37527.909999999996</v>
      </c>
      <c r="AC552" s="77">
        <f>AC553</f>
        <v>1539.4670000000001</v>
      </c>
      <c r="AD552" s="65">
        <f t="shared" si="134"/>
        <v>39067.376999999993</v>
      </c>
      <c r="AE552" s="77">
        <f>AE553</f>
        <v>49.485999999999997</v>
      </c>
      <c r="AF552" s="65">
        <f t="shared" si="122"/>
        <v>39116.86299999999</v>
      </c>
      <c r="AG552" s="77">
        <f>AG553</f>
        <v>0</v>
      </c>
      <c r="AH552" s="65">
        <f t="shared" si="122"/>
        <v>39116.86299999999</v>
      </c>
      <c r="AI552" s="77">
        <f>AI553</f>
        <v>0</v>
      </c>
      <c r="AJ552" s="65">
        <f t="shared" si="122"/>
        <v>39116.86299999999</v>
      </c>
    </row>
    <row r="553" spans="2:36" ht="60.75" x14ac:dyDescent="0.3">
      <c r="B553" s="11"/>
      <c r="C553" s="12" t="s">
        <v>97</v>
      </c>
      <c r="D553" s="12" t="s">
        <v>307</v>
      </c>
      <c r="E553" s="12"/>
      <c r="F553" s="72"/>
      <c r="G553" s="69">
        <f>G554+G555+G556</f>
        <v>39381.146999999997</v>
      </c>
      <c r="H553" s="69"/>
      <c r="I553" s="69">
        <f t="shared" si="129"/>
        <v>39381.146999999997</v>
      </c>
      <c r="J553" s="73"/>
      <c r="K553" s="73">
        <f t="shared" si="140"/>
        <v>39381.146999999997</v>
      </c>
      <c r="L553" s="73"/>
      <c r="M553" s="74">
        <f t="shared" si="133"/>
        <v>39381.146999999997</v>
      </c>
      <c r="N553" s="73"/>
      <c r="O553" s="74">
        <f t="shared" si="139"/>
        <v>39381.146999999997</v>
      </c>
      <c r="P553" s="73"/>
      <c r="Q553" s="74">
        <f t="shared" si="135"/>
        <v>39381.146999999997</v>
      </c>
      <c r="R553" s="73"/>
      <c r="S553" s="74">
        <f t="shared" si="136"/>
        <v>39381.146999999997</v>
      </c>
      <c r="T553" s="73"/>
      <c r="U553" s="74">
        <f t="shared" si="137"/>
        <v>39381.146999999997</v>
      </c>
      <c r="V553" s="74"/>
      <c r="W553" s="74">
        <f t="shared" si="138"/>
        <v>39381.146999999997</v>
      </c>
      <c r="X553" s="72"/>
      <c r="Y553" s="69">
        <f>Y554+Y555+Y556</f>
        <v>-1853.2370000000001</v>
      </c>
      <c r="Z553" s="69">
        <f t="shared" si="125"/>
        <v>37527.909999999996</v>
      </c>
      <c r="AA553" s="69">
        <f>AA554+AA555+AA556</f>
        <v>0</v>
      </c>
      <c r="AB553" s="65">
        <f t="shared" si="134"/>
        <v>37527.909999999996</v>
      </c>
      <c r="AC553" s="69">
        <f>AC554+AC555+AC556</f>
        <v>1539.4670000000001</v>
      </c>
      <c r="AD553" s="65">
        <f t="shared" si="134"/>
        <v>39067.376999999993</v>
      </c>
      <c r="AE553" s="69">
        <f>AE554+AE555+AE556</f>
        <v>49.485999999999997</v>
      </c>
      <c r="AF553" s="65">
        <f t="shared" si="122"/>
        <v>39116.86299999999</v>
      </c>
      <c r="AG553" s="69">
        <f>AG554+AG555+AG556</f>
        <v>0</v>
      </c>
      <c r="AH553" s="65">
        <f t="shared" si="122"/>
        <v>39116.86299999999</v>
      </c>
      <c r="AI553" s="69">
        <f>AI554+AI555+AI556</f>
        <v>0</v>
      </c>
      <c r="AJ553" s="65">
        <f t="shared" si="122"/>
        <v>39116.86299999999</v>
      </c>
    </row>
    <row r="554" spans="2:36" ht="166.5" customHeight="1" x14ac:dyDescent="0.3">
      <c r="B554" s="11"/>
      <c r="C554" s="12" t="s">
        <v>115</v>
      </c>
      <c r="D554" s="12" t="s">
        <v>307</v>
      </c>
      <c r="E554" s="12">
        <v>100</v>
      </c>
      <c r="F554" s="72">
        <v>13</v>
      </c>
      <c r="G554" s="69">
        <v>25489.627</v>
      </c>
      <c r="H554" s="69"/>
      <c r="I554" s="69">
        <f t="shared" si="129"/>
        <v>25489.627</v>
      </c>
      <c r="J554" s="73"/>
      <c r="K554" s="73">
        <f t="shared" si="140"/>
        <v>25489.627</v>
      </c>
      <c r="L554" s="73">
        <v>0</v>
      </c>
      <c r="M554" s="74">
        <f t="shared" si="133"/>
        <v>25489.627</v>
      </c>
      <c r="N554" s="73">
        <v>0</v>
      </c>
      <c r="O554" s="74">
        <f t="shared" si="139"/>
        <v>25489.627</v>
      </c>
      <c r="P554" s="73">
        <v>0</v>
      </c>
      <c r="Q554" s="74">
        <f t="shared" si="135"/>
        <v>25489.627</v>
      </c>
      <c r="R554" s="73">
        <v>0</v>
      </c>
      <c r="S554" s="74">
        <f t="shared" si="136"/>
        <v>25489.627</v>
      </c>
      <c r="T554" s="73"/>
      <c r="U554" s="74">
        <f t="shared" si="137"/>
        <v>25489.627</v>
      </c>
      <c r="V554" s="74">
        <v>0</v>
      </c>
      <c r="W554" s="74">
        <f t="shared" si="138"/>
        <v>25489.627</v>
      </c>
      <c r="X554" s="72"/>
      <c r="Y554" s="69">
        <v>0</v>
      </c>
      <c r="Z554" s="69">
        <f t="shared" si="125"/>
        <v>25489.627</v>
      </c>
      <c r="AA554" s="69">
        <v>0</v>
      </c>
      <c r="AB554" s="65">
        <f t="shared" si="134"/>
        <v>25489.627</v>
      </c>
      <c r="AC554" s="69">
        <v>0</v>
      </c>
      <c r="AD554" s="65">
        <f t="shared" si="134"/>
        <v>25489.627</v>
      </c>
      <c r="AE554" s="69">
        <v>0</v>
      </c>
      <c r="AF554" s="65">
        <f t="shared" si="122"/>
        <v>25489.627</v>
      </c>
      <c r="AG554" s="69">
        <v>0</v>
      </c>
      <c r="AH554" s="65">
        <f t="shared" si="122"/>
        <v>25489.627</v>
      </c>
      <c r="AI554" s="69">
        <v>0</v>
      </c>
      <c r="AJ554" s="65">
        <f t="shared" si="122"/>
        <v>25489.627</v>
      </c>
    </row>
    <row r="555" spans="2:36" ht="81" x14ac:dyDescent="0.3">
      <c r="B555" s="11"/>
      <c r="C555" s="12" t="s">
        <v>15</v>
      </c>
      <c r="D555" s="12" t="s">
        <v>307</v>
      </c>
      <c r="E555" s="12">
        <v>200</v>
      </c>
      <c r="F555" s="72">
        <v>13</v>
      </c>
      <c r="G555" s="69">
        <v>12971.314</v>
      </c>
      <c r="H555" s="69"/>
      <c r="I555" s="69">
        <f t="shared" si="129"/>
        <v>12971.314</v>
      </c>
      <c r="J555" s="73"/>
      <c r="K555" s="73">
        <f t="shared" si="140"/>
        <v>12971.314</v>
      </c>
      <c r="L555" s="73"/>
      <c r="M555" s="74">
        <f t="shared" si="133"/>
        <v>12971.314</v>
      </c>
      <c r="N555" s="73"/>
      <c r="O555" s="74">
        <f t="shared" si="139"/>
        <v>12971.314</v>
      </c>
      <c r="P555" s="73"/>
      <c r="Q555" s="74">
        <f t="shared" si="135"/>
        <v>12971.314</v>
      </c>
      <c r="R555" s="73"/>
      <c r="S555" s="74">
        <f t="shared" si="136"/>
        <v>12971.314</v>
      </c>
      <c r="T555" s="73"/>
      <c r="U555" s="74">
        <f t="shared" si="137"/>
        <v>12971.314</v>
      </c>
      <c r="V555" s="74"/>
      <c r="W555" s="74">
        <f t="shared" si="138"/>
        <v>12971.314</v>
      </c>
      <c r="X555" s="72"/>
      <c r="Y555" s="69">
        <v>-1853.2370000000001</v>
      </c>
      <c r="Z555" s="69">
        <f t="shared" si="125"/>
        <v>11118.077000000001</v>
      </c>
      <c r="AA555" s="69">
        <v>0</v>
      </c>
      <c r="AB555" s="65">
        <f t="shared" si="134"/>
        <v>11118.077000000001</v>
      </c>
      <c r="AC555" s="69">
        <v>1539.4670000000001</v>
      </c>
      <c r="AD555" s="65">
        <f t="shared" si="134"/>
        <v>12657.544000000002</v>
      </c>
      <c r="AE555" s="69">
        <v>49.485999999999997</v>
      </c>
      <c r="AF555" s="65">
        <f t="shared" si="122"/>
        <v>12707.030000000002</v>
      </c>
      <c r="AG555" s="69"/>
      <c r="AH555" s="65">
        <f t="shared" si="122"/>
        <v>12707.030000000002</v>
      </c>
      <c r="AI555" s="69">
        <v>0</v>
      </c>
      <c r="AJ555" s="65">
        <f t="shared" si="122"/>
        <v>12707.030000000002</v>
      </c>
    </row>
    <row r="556" spans="2:36" ht="40.5" x14ac:dyDescent="0.3">
      <c r="B556" s="11"/>
      <c r="C556" s="12" t="s">
        <v>19</v>
      </c>
      <c r="D556" s="12" t="s">
        <v>307</v>
      </c>
      <c r="E556" s="12">
        <v>800</v>
      </c>
      <c r="F556" s="72">
        <v>13</v>
      </c>
      <c r="G556" s="69">
        <v>920.20600000000002</v>
      </c>
      <c r="H556" s="69"/>
      <c r="I556" s="69">
        <f t="shared" si="129"/>
        <v>920.20600000000002</v>
      </c>
      <c r="J556" s="73"/>
      <c r="K556" s="73">
        <f t="shared" si="140"/>
        <v>920.20600000000002</v>
      </c>
      <c r="L556" s="73"/>
      <c r="M556" s="74">
        <f t="shared" si="133"/>
        <v>920.20600000000002</v>
      </c>
      <c r="N556" s="73"/>
      <c r="O556" s="74">
        <f t="shared" si="139"/>
        <v>920.20600000000002</v>
      </c>
      <c r="P556" s="73"/>
      <c r="Q556" s="74">
        <f t="shared" si="135"/>
        <v>920.20600000000002</v>
      </c>
      <c r="R556" s="73"/>
      <c r="S556" s="74">
        <f t="shared" si="136"/>
        <v>920.20600000000002</v>
      </c>
      <c r="T556" s="73"/>
      <c r="U556" s="74">
        <f t="shared" si="137"/>
        <v>920.20600000000002</v>
      </c>
      <c r="V556" s="74"/>
      <c r="W556" s="74">
        <f t="shared" si="138"/>
        <v>920.20600000000002</v>
      </c>
      <c r="X556" s="72">
        <f>X557</f>
        <v>0</v>
      </c>
      <c r="Y556" s="69">
        <v>0</v>
      </c>
      <c r="Z556" s="69">
        <f t="shared" si="125"/>
        <v>920.20600000000002</v>
      </c>
      <c r="AA556" s="69">
        <v>0</v>
      </c>
      <c r="AB556" s="65">
        <f t="shared" si="134"/>
        <v>920.20600000000002</v>
      </c>
      <c r="AC556" s="69">
        <v>0</v>
      </c>
      <c r="AD556" s="65">
        <f t="shared" si="134"/>
        <v>920.20600000000002</v>
      </c>
      <c r="AE556" s="69">
        <v>0</v>
      </c>
      <c r="AF556" s="65">
        <f t="shared" ref="AF556:AJ623" si="141">AD556+AE556</f>
        <v>920.20600000000002</v>
      </c>
      <c r="AG556" s="69">
        <v>0</v>
      </c>
      <c r="AH556" s="65">
        <f t="shared" si="141"/>
        <v>920.20600000000002</v>
      </c>
      <c r="AI556" s="69">
        <v>0</v>
      </c>
      <c r="AJ556" s="65">
        <f t="shared" si="141"/>
        <v>920.20600000000002</v>
      </c>
    </row>
    <row r="557" spans="2:36" ht="40.5" x14ac:dyDescent="0.3">
      <c r="B557" s="11"/>
      <c r="C557" s="12" t="s">
        <v>308</v>
      </c>
      <c r="D557" s="12" t="s">
        <v>309</v>
      </c>
      <c r="E557" s="12"/>
      <c r="F557" s="72"/>
      <c r="G557" s="69">
        <f>G558</f>
        <v>500</v>
      </c>
      <c r="H557" s="69"/>
      <c r="I557" s="69">
        <f t="shared" si="129"/>
        <v>500</v>
      </c>
      <c r="J557" s="73"/>
      <c r="K557" s="73">
        <f t="shared" si="140"/>
        <v>500</v>
      </c>
      <c r="L557" s="73"/>
      <c r="M557" s="74">
        <f t="shared" si="133"/>
        <v>500</v>
      </c>
      <c r="N557" s="73"/>
      <c r="O557" s="74">
        <f t="shared" si="139"/>
        <v>500</v>
      </c>
      <c r="P557" s="73"/>
      <c r="Q557" s="74">
        <f t="shared" si="135"/>
        <v>500</v>
      </c>
      <c r="R557" s="73"/>
      <c r="S557" s="74">
        <f t="shared" si="136"/>
        <v>500</v>
      </c>
      <c r="T557" s="73"/>
      <c r="U557" s="74">
        <f t="shared" si="137"/>
        <v>500</v>
      </c>
      <c r="V557" s="74"/>
      <c r="W557" s="74">
        <f t="shared" si="138"/>
        <v>500</v>
      </c>
      <c r="X557" s="72">
        <f>X558</f>
        <v>0</v>
      </c>
      <c r="Y557" s="69">
        <v>0</v>
      </c>
      <c r="Z557" s="69">
        <f t="shared" si="125"/>
        <v>500</v>
      </c>
      <c r="AA557" s="69">
        <v>0</v>
      </c>
      <c r="AB557" s="65">
        <f t="shared" si="134"/>
        <v>500</v>
      </c>
      <c r="AC557" s="69">
        <v>0</v>
      </c>
      <c r="AD557" s="65">
        <f t="shared" si="134"/>
        <v>500</v>
      </c>
      <c r="AE557" s="69">
        <v>0</v>
      </c>
      <c r="AF557" s="65">
        <f t="shared" si="141"/>
        <v>500</v>
      </c>
      <c r="AG557" s="69">
        <v>0</v>
      </c>
      <c r="AH557" s="65">
        <f t="shared" si="141"/>
        <v>500</v>
      </c>
      <c r="AI557" s="69">
        <v>0</v>
      </c>
      <c r="AJ557" s="65">
        <f t="shared" si="141"/>
        <v>500</v>
      </c>
    </row>
    <row r="558" spans="2:36" ht="60.75" x14ac:dyDescent="0.3">
      <c r="B558" s="11"/>
      <c r="C558" s="12" t="s">
        <v>367</v>
      </c>
      <c r="D558" s="12" t="s">
        <v>310</v>
      </c>
      <c r="E558" s="12"/>
      <c r="F558" s="72"/>
      <c r="G558" s="69">
        <f>G559</f>
        <v>500</v>
      </c>
      <c r="H558" s="69"/>
      <c r="I558" s="69">
        <f t="shared" si="129"/>
        <v>500</v>
      </c>
      <c r="J558" s="73"/>
      <c r="K558" s="73">
        <f t="shared" si="140"/>
        <v>500</v>
      </c>
      <c r="L558" s="73"/>
      <c r="M558" s="74">
        <f t="shared" si="133"/>
        <v>500</v>
      </c>
      <c r="N558" s="73"/>
      <c r="O558" s="74">
        <f t="shared" si="139"/>
        <v>500</v>
      </c>
      <c r="P558" s="73"/>
      <c r="Q558" s="74">
        <f t="shared" si="135"/>
        <v>500</v>
      </c>
      <c r="R558" s="73"/>
      <c r="S558" s="74">
        <f t="shared" si="136"/>
        <v>500</v>
      </c>
      <c r="T558" s="73"/>
      <c r="U558" s="74">
        <f t="shared" si="137"/>
        <v>500</v>
      </c>
      <c r="V558" s="74"/>
      <c r="W558" s="74">
        <f t="shared" si="138"/>
        <v>500</v>
      </c>
      <c r="X558" s="72"/>
      <c r="Y558" s="69">
        <v>0</v>
      </c>
      <c r="Z558" s="69">
        <f t="shared" si="125"/>
        <v>500</v>
      </c>
      <c r="AA558" s="69">
        <v>0</v>
      </c>
      <c r="AB558" s="65">
        <f t="shared" si="134"/>
        <v>500</v>
      </c>
      <c r="AC558" s="69">
        <v>0</v>
      </c>
      <c r="AD558" s="65">
        <f t="shared" si="134"/>
        <v>500</v>
      </c>
      <c r="AE558" s="69">
        <v>0</v>
      </c>
      <c r="AF558" s="65">
        <f t="shared" si="141"/>
        <v>500</v>
      </c>
      <c r="AG558" s="69">
        <v>0</v>
      </c>
      <c r="AH558" s="65">
        <f t="shared" si="141"/>
        <v>500</v>
      </c>
      <c r="AI558" s="69">
        <v>0</v>
      </c>
      <c r="AJ558" s="65">
        <f t="shared" si="141"/>
        <v>500</v>
      </c>
    </row>
    <row r="559" spans="2:36" ht="40.5" x14ac:dyDescent="0.3">
      <c r="B559" s="11"/>
      <c r="C559" s="12" t="s">
        <v>19</v>
      </c>
      <c r="D559" s="12" t="s">
        <v>310</v>
      </c>
      <c r="E559" s="12">
        <v>800</v>
      </c>
      <c r="F559" s="72">
        <v>11</v>
      </c>
      <c r="G559" s="69">
        <v>500</v>
      </c>
      <c r="H559" s="69">
        <f>H560+H564+H568+H572+H574+H577</f>
        <v>0</v>
      </c>
      <c r="I559" s="69">
        <f t="shared" si="129"/>
        <v>500</v>
      </c>
      <c r="J559" s="73">
        <f>J560+J564+J568+J572+J574+J577</f>
        <v>0</v>
      </c>
      <c r="K559" s="73">
        <f t="shared" si="140"/>
        <v>500</v>
      </c>
      <c r="L559" s="73">
        <f>L560+L564+L568+L572+L574+L577</f>
        <v>0</v>
      </c>
      <c r="M559" s="74">
        <f t="shared" si="133"/>
        <v>500</v>
      </c>
      <c r="N559" s="73">
        <f>N560+N564+N568+N572+N574+N577</f>
        <v>0</v>
      </c>
      <c r="O559" s="74">
        <f t="shared" si="139"/>
        <v>500</v>
      </c>
      <c r="P559" s="73">
        <f>P560+P564+P568+P572+P574+P577</f>
        <v>0</v>
      </c>
      <c r="Q559" s="74">
        <f t="shared" si="135"/>
        <v>500</v>
      </c>
      <c r="R559" s="73">
        <f>R560+R564+R568+R572+R574+R577</f>
        <v>0</v>
      </c>
      <c r="S559" s="74">
        <f t="shared" si="136"/>
        <v>500</v>
      </c>
      <c r="T559" s="73">
        <f>T560+T564+T568+T572+T574+T577</f>
        <v>0</v>
      </c>
      <c r="U559" s="74">
        <f t="shared" si="137"/>
        <v>500</v>
      </c>
      <c r="V559" s="74"/>
      <c r="W559" s="74">
        <f t="shared" si="138"/>
        <v>500</v>
      </c>
      <c r="X559" s="72">
        <f>X560+X564+X568+X572+X574+X577</f>
        <v>0</v>
      </c>
      <c r="Y559" s="69">
        <f>Y560+Y564+Y568+Y572+Y574+Y577</f>
        <v>0</v>
      </c>
      <c r="Z559" s="69">
        <f t="shared" ref="Z559:Z623" si="142">I559+Y559</f>
        <v>500</v>
      </c>
      <c r="AA559" s="69">
        <f>AA560+AA564+AA568+AA572+AA574+AA577</f>
        <v>0</v>
      </c>
      <c r="AB559" s="65">
        <f t="shared" si="134"/>
        <v>500</v>
      </c>
      <c r="AC559" s="69">
        <f>AC560+AC564+AC568+AC572+AC574+AC577</f>
        <v>0</v>
      </c>
      <c r="AD559" s="65">
        <f t="shared" si="134"/>
        <v>500</v>
      </c>
      <c r="AE559" s="69">
        <f>AE560+AE564+AE568+AE572+AE574+AE577</f>
        <v>0</v>
      </c>
      <c r="AF559" s="65">
        <f t="shared" si="141"/>
        <v>500</v>
      </c>
      <c r="AG559" s="69">
        <f>AG560+AG564+AG568+AG572+AG574+AG577</f>
        <v>44.05</v>
      </c>
      <c r="AH559" s="65">
        <f t="shared" si="141"/>
        <v>544.04999999999995</v>
      </c>
      <c r="AI559" s="69">
        <v>0</v>
      </c>
      <c r="AJ559" s="65">
        <f t="shared" si="141"/>
        <v>544.04999999999995</v>
      </c>
    </row>
    <row r="560" spans="2:36" ht="60.75" x14ac:dyDescent="0.3">
      <c r="B560" s="11"/>
      <c r="C560" s="12" t="s">
        <v>311</v>
      </c>
      <c r="D560" s="12" t="s">
        <v>312</v>
      </c>
      <c r="E560" s="12"/>
      <c r="F560" s="72"/>
      <c r="G560" s="69">
        <f>G561+G565+G569+G573+G575+G578</f>
        <v>18189.944</v>
      </c>
      <c r="H560" s="69"/>
      <c r="I560" s="69">
        <f t="shared" si="129"/>
        <v>18189.944</v>
      </c>
      <c r="J560" s="73"/>
      <c r="K560" s="73">
        <f t="shared" si="140"/>
        <v>18189.944</v>
      </c>
      <c r="L560" s="73"/>
      <c r="M560" s="74">
        <f t="shared" si="133"/>
        <v>18189.944</v>
      </c>
      <c r="N560" s="73"/>
      <c r="O560" s="74">
        <f t="shared" si="139"/>
        <v>18189.944</v>
      </c>
      <c r="P560" s="73"/>
      <c r="Q560" s="74">
        <f t="shared" si="135"/>
        <v>18189.944</v>
      </c>
      <c r="R560" s="73"/>
      <c r="S560" s="74">
        <f t="shared" si="136"/>
        <v>18189.944</v>
      </c>
      <c r="T560" s="73"/>
      <c r="U560" s="74">
        <f t="shared" si="137"/>
        <v>18189.944</v>
      </c>
      <c r="V560" s="74"/>
      <c r="W560" s="74">
        <f t="shared" si="138"/>
        <v>18189.944</v>
      </c>
      <c r="X560" s="72">
        <f>X561+X562+X563</f>
        <v>0</v>
      </c>
      <c r="Y560" s="69">
        <v>0</v>
      </c>
      <c r="Z560" s="69">
        <f t="shared" si="142"/>
        <v>18189.944</v>
      </c>
      <c r="AA560" s="69">
        <v>0</v>
      </c>
      <c r="AB560" s="65">
        <f t="shared" si="134"/>
        <v>18189.944</v>
      </c>
      <c r="AC560" s="69">
        <v>0</v>
      </c>
      <c r="AD560" s="65">
        <f t="shared" si="134"/>
        <v>18189.944</v>
      </c>
      <c r="AE560" s="69">
        <v>0</v>
      </c>
      <c r="AF560" s="65">
        <f t="shared" si="141"/>
        <v>18189.944</v>
      </c>
      <c r="AG560" s="69">
        <f>AG561+AG565+AG569</f>
        <v>44.05</v>
      </c>
      <c r="AH560" s="65">
        <f t="shared" si="141"/>
        <v>18233.993999999999</v>
      </c>
      <c r="AI560" s="69">
        <f>AI561+AI565+AI569</f>
        <v>0</v>
      </c>
      <c r="AJ560" s="65">
        <f t="shared" si="141"/>
        <v>18233.993999999999</v>
      </c>
    </row>
    <row r="561" spans="2:36" ht="121.5" x14ac:dyDescent="0.3">
      <c r="B561" s="11"/>
      <c r="C561" s="20" t="s">
        <v>313</v>
      </c>
      <c r="D561" s="62" t="s">
        <v>314</v>
      </c>
      <c r="E561" s="62"/>
      <c r="F561" s="72"/>
      <c r="G561" s="69">
        <f>G562+G563+G564</f>
        <v>7506.5619999999999</v>
      </c>
      <c r="H561" s="69"/>
      <c r="I561" s="69">
        <f t="shared" si="129"/>
        <v>7506.5619999999999</v>
      </c>
      <c r="J561" s="73"/>
      <c r="K561" s="73">
        <f t="shared" si="140"/>
        <v>7506.5619999999999</v>
      </c>
      <c r="L561" s="73"/>
      <c r="M561" s="74">
        <f t="shared" ref="M561:M596" si="143">K561+L561</f>
        <v>7506.5619999999999</v>
      </c>
      <c r="N561" s="73"/>
      <c r="O561" s="74">
        <f t="shared" si="139"/>
        <v>7506.5619999999999</v>
      </c>
      <c r="P561" s="73"/>
      <c r="Q561" s="74">
        <f t="shared" si="135"/>
        <v>7506.5619999999999</v>
      </c>
      <c r="R561" s="73"/>
      <c r="S561" s="74">
        <f t="shared" si="136"/>
        <v>7506.5619999999999</v>
      </c>
      <c r="T561" s="73"/>
      <c r="U561" s="74">
        <f t="shared" si="137"/>
        <v>7506.5619999999999</v>
      </c>
      <c r="V561" s="74"/>
      <c r="W561" s="74">
        <f t="shared" si="138"/>
        <v>7506.5619999999999</v>
      </c>
      <c r="X561" s="72"/>
      <c r="Y561" s="69">
        <v>0</v>
      </c>
      <c r="Z561" s="69">
        <f t="shared" si="142"/>
        <v>7506.5619999999999</v>
      </c>
      <c r="AA561" s="69">
        <v>0</v>
      </c>
      <c r="AB561" s="65">
        <f t="shared" si="134"/>
        <v>7506.5619999999999</v>
      </c>
      <c r="AC561" s="69">
        <v>0</v>
      </c>
      <c r="AD561" s="65">
        <f t="shared" si="134"/>
        <v>7506.5619999999999</v>
      </c>
      <c r="AE561" s="69">
        <v>0</v>
      </c>
      <c r="AF561" s="65">
        <f t="shared" si="141"/>
        <v>7506.5619999999999</v>
      </c>
      <c r="AG561" s="69">
        <v>0</v>
      </c>
      <c r="AH561" s="65">
        <f t="shared" si="141"/>
        <v>7506.5619999999999</v>
      </c>
      <c r="AI561" s="69">
        <v>0</v>
      </c>
      <c r="AJ561" s="65">
        <f t="shared" si="141"/>
        <v>7506.5619999999999</v>
      </c>
    </row>
    <row r="562" spans="2:36" ht="159" customHeight="1" x14ac:dyDescent="0.3">
      <c r="B562" s="61"/>
      <c r="C562" s="12" t="s">
        <v>115</v>
      </c>
      <c r="D562" s="12" t="s">
        <v>314</v>
      </c>
      <c r="E562" s="12">
        <v>100</v>
      </c>
      <c r="F562" s="87">
        <v>13</v>
      </c>
      <c r="G562" s="69">
        <v>6801.0159999999996</v>
      </c>
      <c r="H562" s="69"/>
      <c r="I562" s="69">
        <f t="shared" si="129"/>
        <v>6801.0159999999996</v>
      </c>
      <c r="J562" s="73"/>
      <c r="K562" s="73">
        <f t="shared" si="140"/>
        <v>6801.0159999999996</v>
      </c>
      <c r="L562" s="73"/>
      <c r="M562" s="74">
        <f t="shared" si="143"/>
        <v>6801.0159999999996</v>
      </c>
      <c r="N562" s="73"/>
      <c r="O562" s="74">
        <f t="shared" si="139"/>
        <v>6801.0159999999996</v>
      </c>
      <c r="P562" s="73"/>
      <c r="Q562" s="74">
        <f t="shared" si="135"/>
        <v>6801.0159999999996</v>
      </c>
      <c r="R562" s="73"/>
      <c r="S562" s="74">
        <f t="shared" si="136"/>
        <v>6801.0159999999996</v>
      </c>
      <c r="T562" s="73"/>
      <c r="U562" s="74">
        <f t="shared" si="137"/>
        <v>6801.0159999999996</v>
      </c>
      <c r="V562" s="74"/>
      <c r="W562" s="74">
        <f t="shared" si="138"/>
        <v>6801.0159999999996</v>
      </c>
      <c r="X562" s="72"/>
      <c r="Y562" s="69">
        <v>0</v>
      </c>
      <c r="Z562" s="69">
        <f t="shared" si="142"/>
        <v>6801.0159999999996</v>
      </c>
      <c r="AA562" s="69">
        <v>0</v>
      </c>
      <c r="AB562" s="65">
        <f t="shared" si="134"/>
        <v>6801.0159999999996</v>
      </c>
      <c r="AC562" s="69">
        <v>0</v>
      </c>
      <c r="AD562" s="65">
        <f t="shared" si="134"/>
        <v>6801.0159999999996</v>
      </c>
      <c r="AE562" s="69">
        <v>0</v>
      </c>
      <c r="AF562" s="65">
        <f t="shared" si="141"/>
        <v>6801.0159999999996</v>
      </c>
      <c r="AG562" s="69">
        <v>0</v>
      </c>
      <c r="AH562" s="65">
        <f t="shared" si="141"/>
        <v>6801.0159999999996</v>
      </c>
      <c r="AI562" s="69">
        <v>0</v>
      </c>
      <c r="AJ562" s="65">
        <f t="shared" si="141"/>
        <v>6801.0159999999996</v>
      </c>
    </row>
    <row r="563" spans="2:36" ht="56.25" customHeight="1" x14ac:dyDescent="0.3">
      <c r="B563" s="11"/>
      <c r="C563" s="24" t="s">
        <v>15</v>
      </c>
      <c r="D563" s="64" t="s">
        <v>314</v>
      </c>
      <c r="E563" s="64">
        <v>200</v>
      </c>
      <c r="F563" s="72">
        <v>13</v>
      </c>
      <c r="G563" s="69">
        <v>701.24599999999998</v>
      </c>
      <c r="H563" s="69"/>
      <c r="I563" s="69">
        <f t="shared" si="129"/>
        <v>701.24599999999998</v>
      </c>
      <c r="J563" s="73"/>
      <c r="K563" s="73">
        <f t="shared" si="140"/>
        <v>701.24599999999998</v>
      </c>
      <c r="L563" s="73"/>
      <c r="M563" s="74">
        <f t="shared" si="143"/>
        <v>701.24599999999998</v>
      </c>
      <c r="N563" s="73"/>
      <c r="O563" s="74">
        <f t="shared" si="139"/>
        <v>701.24599999999998</v>
      </c>
      <c r="P563" s="73"/>
      <c r="Q563" s="74">
        <f t="shared" si="135"/>
        <v>701.24599999999998</v>
      </c>
      <c r="R563" s="73"/>
      <c r="S563" s="74">
        <f t="shared" si="136"/>
        <v>701.24599999999998</v>
      </c>
      <c r="T563" s="73"/>
      <c r="U563" s="74">
        <f t="shared" si="137"/>
        <v>701.24599999999998</v>
      </c>
      <c r="V563" s="74"/>
      <c r="W563" s="74">
        <f t="shared" si="138"/>
        <v>701.24599999999998</v>
      </c>
      <c r="X563" s="72"/>
      <c r="Y563" s="69">
        <v>0</v>
      </c>
      <c r="Z563" s="69">
        <f t="shared" si="142"/>
        <v>701.24599999999998</v>
      </c>
      <c r="AA563" s="69">
        <v>0</v>
      </c>
      <c r="AB563" s="65">
        <f t="shared" si="134"/>
        <v>701.24599999999998</v>
      </c>
      <c r="AC563" s="69">
        <v>0</v>
      </c>
      <c r="AD563" s="65">
        <f t="shared" si="134"/>
        <v>701.24599999999998</v>
      </c>
      <c r="AE563" s="69">
        <v>0</v>
      </c>
      <c r="AF563" s="65">
        <f t="shared" si="141"/>
        <v>701.24599999999998</v>
      </c>
      <c r="AG563" s="69">
        <v>0</v>
      </c>
      <c r="AH563" s="65">
        <f t="shared" si="141"/>
        <v>701.24599999999998</v>
      </c>
      <c r="AI563" s="69">
        <v>0</v>
      </c>
      <c r="AJ563" s="65">
        <f t="shared" si="141"/>
        <v>701.24599999999998</v>
      </c>
    </row>
    <row r="564" spans="2:36" ht="40.5" x14ac:dyDescent="0.3">
      <c r="B564" s="11"/>
      <c r="C564" s="12" t="s">
        <v>19</v>
      </c>
      <c r="D564" s="12" t="s">
        <v>314</v>
      </c>
      <c r="E564" s="12">
        <v>800</v>
      </c>
      <c r="F564" s="72">
        <v>13</v>
      </c>
      <c r="G564" s="69">
        <v>4.3</v>
      </c>
      <c r="H564" s="69"/>
      <c r="I564" s="69">
        <f t="shared" si="129"/>
        <v>4.3</v>
      </c>
      <c r="J564" s="73">
        <f>J565+J566+J567</f>
        <v>0</v>
      </c>
      <c r="K564" s="73">
        <f t="shared" si="140"/>
        <v>4.3</v>
      </c>
      <c r="L564" s="73">
        <f>L565+L566+L567</f>
        <v>0</v>
      </c>
      <c r="M564" s="74">
        <f t="shared" si="143"/>
        <v>4.3</v>
      </c>
      <c r="N564" s="73">
        <f>N565+N566+N567</f>
        <v>0</v>
      </c>
      <c r="O564" s="74">
        <f t="shared" si="139"/>
        <v>4.3</v>
      </c>
      <c r="P564" s="73">
        <f>P565+P566+P567</f>
        <v>0</v>
      </c>
      <c r="Q564" s="74">
        <f t="shared" si="135"/>
        <v>4.3</v>
      </c>
      <c r="R564" s="73">
        <f>R565+R566+R567</f>
        <v>0</v>
      </c>
      <c r="S564" s="74">
        <f t="shared" si="136"/>
        <v>4.3</v>
      </c>
      <c r="T564" s="73">
        <f>T565+T566+T567</f>
        <v>0</v>
      </c>
      <c r="U564" s="74">
        <f t="shared" si="137"/>
        <v>4.3</v>
      </c>
      <c r="V564" s="74"/>
      <c r="W564" s="74">
        <f t="shared" si="138"/>
        <v>4.3</v>
      </c>
      <c r="X564" s="72">
        <f>X565+X566+X567</f>
        <v>0</v>
      </c>
      <c r="Y564" s="69">
        <v>0</v>
      </c>
      <c r="Z564" s="69">
        <f t="shared" si="142"/>
        <v>4.3</v>
      </c>
      <c r="AA564" s="69">
        <v>0</v>
      </c>
      <c r="AB564" s="65">
        <f t="shared" si="134"/>
        <v>4.3</v>
      </c>
      <c r="AC564" s="69">
        <v>0</v>
      </c>
      <c r="AD564" s="65">
        <f t="shared" si="134"/>
        <v>4.3</v>
      </c>
      <c r="AE564" s="69">
        <v>0</v>
      </c>
      <c r="AF564" s="65">
        <f t="shared" si="141"/>
        <v>4.3</v>
      </c>
      <c r="AG564" s="69">
        <v>0</v>
      </c>
      <c r="AH564" s="65">
        <f t="shared" si="141"/>
        <v>4.3</v>
      </c>
      <c r="AI564" s="69">
        <v>0</v>
      </c>
      <c r="AJ564" s="65">
        <f t="shared" si="141"/>
        <v>4.3</v>
      </c>
    </row>
    <row r="565" spans="2:36" ht="66" customHeight="1" x14ac:dyDescent="0.3">
      <c r="B565" s="11"/>
      <c r="C565" s="12" t="s">
        <v>418</v>
      </c>
      <c r="D565" s="12" t="s">
        <v>314</v>
      </c>
      <c r="E565" s="12"/>
      <c r="F565" s="72"/>
      <c r="G565" s="69">
        <f>G566+G567+G568</f>
        <v>2628.0540000000001</v>
      </c>
      <c r="H565" s="69"/>
      <c r="I565" s="69">
        <f t="shared" si="129"/>
        <v>2628.0540000000001</v>
      </c>
      <c r="J565" s="73"/>
      <c r="K565" s="73">
        <f t="shared" si="140"/>
        <v>2628.0540000000001</v>
      </c>
      <c r="L565" s="73">
        <v>0</v>
      </c>
      <c r="M565" s="74">
        <f t="shared" si="143"/>
        <v>2628.0540000000001</v>
      </c>
      <c r="N565" s="73">
        <v>0</v>
      </c>
      <c r="O565" s="74">
        <f t="shared" si="139"/>
        <v>2628.0540000000001</v>
      </c>
      <c r="P565" s="73">
        <v>0</v>
      </c>
      <c r="Q565" s="74">
        <f t="shared" si="135"/>
        <v>2628.0540000000001</v>
      </c>
      <c r="R565" s="73">
        <v>0</v>
      </c>
      <c r="S565" s="74">
        <f t="shared" si="136"/>
        <v>2628.0540000000001</v>
      </c>
      <c r="T565" s="73">
        <v>0</v>
      </c>
      <c r="U565" s="74">
        <f t="shared" si="137"/>
        <v>2628.0540000000001</v>
      </c>
      <c r="V565" s="74"/>
      <c r="W565" s="74">
        <f t="shared" si="138"/>
        <v>2628.0540000000001</v>
      </c>
      <c r="X565" s="72"/>
      <c r="Y565" s="69">
        <v>0</v>
      </c>
      <c r="Z565" s="69">
        <f t="shared" si="142"/>
        <v>2628.0540000000001</v>
      </c>
      <c r="AA565" s="69">
        <v>0</v>
      </c>
      <c r="AB565" s="65">
        <f t="shared" si="134"/>
        <v>2628.0540000000001</v>
      </c>
      <c r="AC565" s="69">
        <v>0</v>
      </c>
      <c r="AD565" s="65">
        <f t="shared" si="134"/>
        <v>2628.0540000000001</v>
      </c>
      <c r="AE565" s="69">
        <v>0</v>
      </c>
      <c r="AF565" s="65">
        <f t="shared" si="141"/>
        <v>2628.0540000000001</v>
      </c>
      <c r="AG565" s="69">
        <v>0</v>
      </c>
      <c r="AH565" s="65">
        <f t="shared" si="141"/>
        <v>2628.0540000000001</v>
      </c>
      <c r="AI565" s="69">
        <v>0</v>
      </c>
      <c r="AJ565" s="65">
        <f t="shared" si="141"/>
        <v>2628.0540000000001</v>
      </c>
    </row>
    <row r="566" spans="2:36" ht="149.25" customHeight="1" x14ac:dyDescent="0.3">
      <c r="B566" s="11"/>
      <c r="C566" s="12" t="s">
        <v>115</v>
      </c>
      <c r="D566" s="12" t="s">
        <v>314</v>
      </c>
      <c r="E566" s="12">
        <v>100</v>
      </c>
      <c r="F566" s="72">
        <v>13</v>
      </c>
      <c r="G566" s="69">
        <v>2356.884</v>
      </c>
      <c r="H566" s="69"/>
      <c r="I566" s="69">
        <f t="shared" si="129"/>
        <v>2356.884</v>
      </c>
      <c r="J566" s="73"/>
      <c r="K566" s="73">
        <f t="shared" si="140"/>
        <v>2356.884</v>
      </c>
      <c r="L566" s="73"/>
      <c r="M566" s="74">
        <f t="shared" si="143"/>
        <v>2356.884</v>
      </c>
      <c r="N566" s="73"/>
      <c r="O566" s="74">
        <f t="shared" si="139"/>
        <v>2356.884</v>
      </c>
      <c r="P566" s="73"/>
      <c r="Q566" s="74">
        <f t="shared" si="135"/>
        <v>2356.884</v>
      </c>
      <c r="R566" s="73"/>
      <c r="S566" s="74">
        <f t="shared" si="136"/>
        <v>2356.884</v>
      </c>
      <c r="T566" s="73"/>
      <c r="U566" s="74">
        <f t="shared" si="137"/>
        <v>2356.884</v>
      </c>
      <c r="V566" s="74"/>
      <c r="W566" s="74">
        <f t="shared" si="138"/>
        <v>2356.884</v>
      </c>
      <c r="X566" s="72"/>
      <c r="Y566" s="69">
        <v>0</v>
      </c>
      <c r="Z566" s="69">
        <f t="shared" si="142"/>
        <v>2356.884</v>
      </c>
      <c r="AA566" s="69">
        <v>0</v>
      </c>
      <c r="AB566" s="65">
        <f t="shared" si="134"/>
        <v>2356.884</v>
      </c>
      <c r="AC566" s="69">
        <v>0</v>
      </c>
      <c r="AD566" s="65">
        <f t="shared" si="134"/>
        <v>2356.884</v>
      </c>
      <c r="AE566" s="69">
        <v>0</v>
      </c>
      <c r="AF566" s="65">
        <f t="shared" si="141"/>
        <v>2356.884</v>
      </c>
      <c r="AG566" s="69">
        <v>0</v>
      </c>
      <c r="AH566" s="65">
        <f t="shared" si="141"/>
        <v>2356.884</v>
      </c>
      <c r="AI566" s="69">
        <v>0</v>
      </c>
      <c r="AJ566" s="65">
        <f t="shared" si="141"/>
        <v>2356.884</v>
      </c>
    </row>
    <row r="567" spans="2:36" ht="81" x14ac:dyDescent="0.3">
      <c r="B567" s="11"/>
      <c r="C567" s="12" t="s">
        <v>15</v>
      </c>
      <c r="D567" s="12" t="s">
        <v>314</v>
      </c>
      <c r="E567" s="12">
        <v>200</v>
      </c>
      <c r="F567" s="72">
        <v>13</v>
      </c>
      <c r="G567" s="69">
        <v>270.17</v>
      </c>
      <c r="H567" s="69"/>
      <c r="I567" s="69">
        <f t="shared" si="129"/>
        <v>270.17</v>
      </c>
      <c r="J567" s="73"/>
      <c r="K567" s="73">
        <f t="shared" si="140"/>
        <v>270.17</v>
      </c>
      <c r="L567" s="73"/>
      <c r="M567" s="74">
        <f t="shared" si="143"/>
        <v>270.17</v>
      </c>
      <c r="N567" s="73"/>
      <c r="O567" s="74">
        <f t="shared" si="139"/>
        <v>270.17</v>
      </c>
      <c r="P567" s="73"/>
      <c r="Q567" s="74">
        <f t="shared" si="135"/>
        <v>270.17</v>
      </c>
      <c r="R567" s="73"/>
      <c r="S567" s="74">
        <f t="shared" si="136"/>
        <v>270.17</v>
      </c>
      <c r="T567" s="73"/>
      <c r="U567" s="74">
        <f t="shared" si="137"/>
        <v>270.17</v>
      </c>
      <c r="V567" s="74"/>
      <c r="W567" s="74">
        <f t="shared" si="138"/>
        <v>270.17</v>
      </c>
      <c r="X567" s="72"/>
      <c r="Y567" s="69">
        <v>0</v>
      </c>
      <c r="Z567" s="69">
        <f t="shared" si="142"/>
        <v>270.17</v>
      </c>
      <c r="AA567" s="69">
        <v>0</v>
      </c>
      <c r="AB567" s="65">
        <f t="shared" si="134"/>
        <v>270.17</v>
      </c>
      <c r="AC567" s="69">
        <v>0</v>
      </c>
      <c r="AD567" s="65">
        <f t="shared" si="134"/>
        <v>270.17</v>
      </c>
      <c r="AE567" s="69">
        <v>0</v>
      </c>
      <c r="AF567" s="65">
        <f t="shared" si="141"/>
        <v>270.17</v>
      </c>
      <c r="AG567" s="69">
        <v>0</v>
      </c>
      <c r="AH567" s="65">
        <f t="shared" si="141"/>
        <v>270.17</v>
      </c>
      <c r="AI567" s="69">
        <v>0</v>
      </c>
      <c r="AJ567" s="65">
        <f t="shared" si="141"/>
        <v>270.17</v>
      </c>
    </row>
    <row r="568" spans="2:36" ht="40.5" x14ac:dyDescent="0.3">
      <c r="B568" s="11"/>
      <c r="C568" s="12" t="s">
        <v>19</v>
      </c>
      <c r="D568" s="12" t="s">
        <v>314</v>
      </c>
      <c r="E568" s="12">
        <v>800</v>
      </c>
      <c r="F568" s="72">
        <v>13</v>
      </c>
      <c r="G568" s="69">
        <v>1</v>
      </c>
      <c r="H568" s="69">
        <f>H569+H570+H571</f>
        <v>0</v>
      </c>
      <c r="I568" s="69">
        <f t="shared" si="129"/>
        <v>1</v>
      </c>
      <c r="J568" s="73">
        <f>J569+J570+J571</f>
        <v>0</v>
      </c>
      <c r="K568" s="73">
        <f t="shared" si="140"/>
        <v>1</v>
      </c>
      <c r="L568" s="73">
        <f>L569+L570+L571</f>
        <v>0</v>
      </c>
      <c r="M568" s="74">
        <f t="shared" si="143"/>
        <v>1</v>
      </c>
      <c r="N568" s="73">
        <f>N569+N570+N571</f>
        <v>0</v>
      </c>
      <c r="O568" s="74">
        <f t="shared" si="139"/>
        <v>1</v>
      </c>
      <c r="P568" s="73">
        <f>P569+P570+P571</f>
        <v>0</v>
      </c>
      <c r="Q568" s="74">
        <f t="shared" si="135"/>
        <v>1</v>
      </c>
      <c r="R568" s="73">
        <f>R569+R570+R571</f>
        <v>0</v>
      </c>
      <c r="S568" s="74">
        <f t="shared" si="136"/>
        <v>1</v>
      </c>
      <c r="T568" s="73">
        <f>T569+T570+T571</f>
        <v>0</v>
      </c>
      <c r="U568" s="74">
        <f t="shared" si="137"/>
        <v>1</v>
      </c>
      <c r="V568" s="74"/>
      <c r="W568" s="74">
        <f t="shared" si="138"/>
        <v>1</v>
      </c>
      <c r="X568" s="72"/>
      <c r="Y568" s="69">
        <f>Y569+Y570+Y571</f>
        <v>0</v>
      </c>
      <c r="Z568" s="69">
        <f t="shared" si="142"/>
        <v>1</v>
      </c>
      <c r="AA568" s="69">
        <f>AA569+AA570+AA571</f>
        <v>0</v>
      </c>
      <c r="AB568" s="65">
        <f t="shared" si="134"/>
        <v>1</v>
      </c>
      <c r="AC568" s="69">
        <f>AC569+AC570+AC571</f>
        <v>0</v>
      </c>
      <c r="AD568" s="65">
        <f t="shared" si="134"/>
        <v>1</v>
      </c>
      <c r="AE568" s="69">
        <f>AE569+AE570+AE571</f>
        <v>0</v>
      </c>
      <c r="AF568" s="65">
        <f t="shared" si="141"/>
        <v>1</v>
      </c>
      <c r="AG568" s="69"/>
      <c r="AH568" s="65">
        <f t="shared" si="141"/>
        <v>1</v>
      </c>
      <c r="AI568" s="69">
        <v>0</v>
      </c>
      <c r="AJ568" s="65">
        <f t="shared" si="141"/>
        <v>1</v>
      </c>
    </row>
    <row r="569" spans="2:36" ht="121.5" x14ac:dyDescent="0.3">
      <c r="B569" s="11"/>
      <c r="C569" s="12" t="s">
        <v>480</v>
      </c>
      <c r="D569" s="12" t="s">
        <v>314</v>
      </c>
      <c r="E569" s="12"/>
      <c r="F569" s="72"/>
      <c r="G569" s="69">
        <f>G570+G571+G572</f>
        <v>6815.3279999999995</v>
      </c>
      <c r="H569" s="69"/>
      <c r="I569" s="69">
        <f t="shared" ref="I569:I623" si="144">G569+H569</f>
        <v>6815.3279999999995</v>
      </c>
      <c r="J569" s="73"/>
      <c r="K569" s="73">
        <f t="shared" si="140"/>
        <v>6815.3279999999995</v>
      </c>
      <c r="L569" s="73">
        <v>0</v>
      </c>
      <c r="M569" s="74">
        <f t="shared" si="143"/>
        <v>6815.3279999999995</v>
      </c>
      <c r="N569" s="73">
        <v>0</v>
      </c>
      <c r="O569" s="74">
        <f t="shared" si="139"/>
        <v>6815.3279999999995</v>
      </c>
      <c r="P569" s="73">
        <v>0</v>
      </c>
      <c r="Q569" s="74">
        <f t="shared" si="135"/>
        <v>6815.3279999999995</v>
      </c>
      <c r="R569" s="73">
        <v>0</v>
      </c>
      <c r="S569" s="74">
        <f t="shared" si="136"/>
        <v>6815.3279999999995</v>
      </c>
      <c r="T569" s="73">
        <v>0</v>
      </c>
      <c r="U569" s="74">
        <f t="shared" si="137"/>
        <v>6815.3279999999995</v>
      </c>
      <c r="V569" s="74"/>
      <c r="W569" s="74">
        <f t="shared" si="138"/>
        <v>6815.3279999999995</v>
      </c>
      <c r="X569" s="72"/>
      <c r="Y569" s="69">
        <v>0</v>
      </c>
      <c r="Z569" s="69">
        <f t="shared" si="142"/>
        <v>6815.3279999999995</v>
      </c>
      <c r="AA569" s="69">
        <v>0</v>
      </c>
      <c r="AB569" s="65">
        <f t="shared" si="134"/>
        <v>6815.3279999999995</v>
      </c>
      <c r="AC569" s="69">
        <v>0</v>
      </c>
      <c r="AD569" s="65">
        <f t="shared" si="134"/>
        <v>6815.3279999999995</v>
      </c>
      <c r="AE569" s="69">
        <v>0</v>
      </c>
      <c r="AF569" s="65">
        <f t="shared" si="141"/>
        <v>6815.3279999999995</v>
      </c>
      <c r="AG569" s="69">
        <f>AG570+AG571+AG572</f>
        <v>44.05</v>
      </c>
      <c r="AH569" s="65">
        <f t="shared" si="141"/>
        <v>6859.3779999999997</v>
      </c>
      <c r="AI569" s="69">
        <f>AI570+AI571+AI572</f>
        <v>0</v>
      </c>
      <c r="AJ569" s="65">
        <f t="shared" si="141"/>
        <v>6859.3779999999997</v>
      </c>
    </row>
    <row r="570" spans="2:36" ht="161.25" customHeight="1" x14ac:dyDescent="0.3">
      <c r="B570" s="11"/>
      <c r="C570" s="12" t="s">
        <v>115</v>
      </c>
      <c r="D570" s="12" t="s">
        <v>314</v>
      </c>
      <c r="E570" s="12">
        <v>100</v>
      </c>
      <c r="F570" s="72">
        <v>12</v>
      </c>
      <c r="G570" s="69">
        <v>6550.0259999999998</v>
      </c>
      <c r="H570" s="69"/>
      <c r="I570" s="69">
        <f t="shared" si="144"/>
        <v>6550.0259999999998</v>
      </c>
      <c r="J570" s="73"/>
      <c r="K570" s="73">
        <f t="shared" si="140"/>
        <v>6550.0259999999998</v>
      </c>
      <c r="L570" s="73">
        <v>0</v>
      </c>
      <c r="M570" s="74">
        <f t="shared" si="143"/>
        <v>6550.0259999999998</v>
      </c>
      <c r="N570" s="73">
        <v>0</v>
      </c>
      <c r="O570" s="74">
        <f t="shared" si="139"/>
        <v>6550.0259999999998</v>
      </c>
      <c r="P570" s="73">
        <v>0</v>
      </c>
      <c r="Q570" s="74">
        <f t="shared" si="135"/>
        <v>6550.0259999999998</v>
      </c>
      <c r="R570" s="73">
        <v>0</v>
      </c>
      <c r="S570" s="74">
        <f t="shared" si="136"/>
        <v>6550.0259999999998</v>
      </c>
      <c r="T570" s="73">
        <v>0</v>
      </c>
      <c r="U570" s="74">
        <f t="shared" si="137"/>
        <v>6550.0259999999998</v>
      </c>
      <c r="V570" s="74"/>
      <c r="W570" s="74">
        <f t="shared" si="138"/>
        <v>6550.0259999999998</v>
      </c>
      <c r="X570" s="72"/>
      <c r="Y570" s="69">
        <v>0</v>
      </c>
      <c r="Z570" s="69">
        <f t="shared" si="142"/>
        <v>6550.0259999999998</v>
      </c>
      <c r="AA570" s="69">
        <v>0</v>
      </c>
      <c r="AB570" s="65">
        <f t="shared" si="134"/>
        <v>6550.0259999999998</v>
      </c>
      <c r="AC570" s="69">
        <v>0</v>
      </c>
      <c r="AD570" s="65">
        <f t="shared" si="134"/>
        <v>6550.0259999999998</v>
      </c>
      <c r="AE570" s="69">
        <v>0</v>
      </c>
      <c r="AF570" s="65">
        <f t="shared" si="141"/>
        <v>6550.0259999999998</v>
      </c>
      <c r="AG570" s="69">
        <v>0</v>
      </c>
      <c r="AH570" s="65">
        <f t="shared" si="141"/>
        <v>6550.0259999999998</v>
      </c>
      <c r="AI570" s="69">
        <v>0</v>
      </c>
      <c r="AJ570" s="65">
        <f t="shared" si="141"/>
        <v>6550.0259999999998</v>
      </c>
    </row>
    <row r="571" spans="2:36" ht="81" x14ac:dyDescent="0.3">
      <c r="B571" s="11"/>
      <c r="C571" s="12" t="s">
        <v>15</v>
      </c>
      <c r="D571" s="12" t="s">
        <v>314</v>
      </c>
      <c r="E571" s="12">
        <v>200</v>
      </c>
      <c r="F571" s="72">
        <v>12</v>
      </c>
      <c r="G571" s="69">
        <v>195.30199999999999</v>
      </c>
      <c r="H571" s="69"/>
      <c r="I571" s="69">
        <f t="shared" si="144"/>
        <v>195.30199999999999</v>
      </c>
      <c r="J571" s="73"/>
      <c r="K571" s="73">
        <f t="shared" si="140"/>
        <v>195.30199999999999</v>
      </c>
      <c r="L571" s="73"/>
      <c r="M571" s="74">
        <f t="shared" si="143"/>
        <v>195.30199999999999</v>
      </c>
      <c r="N571" s="73"/>
      <c r="O571" s="74">
        <f t="shared" si="139"/>
        <v>195.30199999999999</v>
      </c>
      <c r="P571" s="73"/>
      <c r="Q571" s="74">
        <f t="shared" si="135"/>
        <v>195.30199999999999</v>
      </c>
      <c r="R571" s="73"/>
      <c r="S571" s="74">
        <f t="shared" si="136"/>
        <v>195.30199999999999</v>
      </c>
      <c r="T571" s="73"/>
      <c r="U571" s="74">
        <f t="shared" si="137"/>
        <v>195.30199999999999</v>
      </c>
      <c r="V571" s="74"/>
      <c r="W571" s="74">
        <f t="shared" si="138"/>
        <v>195.30199999999999</v>
      </c>
      <c r="X571" s="72"/>
      <c r="Y571" s="69">
        <v>0</v>
      </c>
      <c r="Z571" s="69">
        <f t="shared" si="142"/>
        <v>195.30199999999999</v>
      </c>
      <c r="AA571" s="69">
        <v>0</v>
      </c>
      <c r="AB571" s="65">
        <f t="shared" si="134"/>
        <v>195.30199999999999</v>
      </c>
      <c r="AC571" s="69">
        <v>0</v>
      </c>
      <c r="AD571" s="65">
        <f t="shared" si="134"/>
        <v>195.30199999999999</v>
      </c>
      <c r="AE571" s="69">
        <v>0</v>
      </c>
      <c r="AF571" s="65">
        <f t="shared" si="141"/>
        <v>195.30199999999999</v>
      </c>
      <c r="AG571" s="69">
        <v>44.05</v>
      </c>
      <c r="AH571" s="65">
        <f t="shared" si="141"/>
        <v>239.35199999999998</v>
      </c>
      <c r="AI571" s="69">
        <v>0</v>
      </c>
      <c r="AJ571" s="65">
        <f t="shared" si="141"/>
        <v>239.35199999999998</v>
      </c>
    </row>
    <row r="572" spans="2:36" ht="40.5" x14ac:dyDescent="0.3">
      <c r="B572" s="11"/>
      <c r="C572" s="12" t="s">
        <v>19</v>
      </c>
      <c r="D572" s="12" t="s">
        <v>314</v>
      </c>
      <c r="E572" s="12">
        <v>800</v>
      </c>
      <c r="F572" s="72">
        <v>12</v>
      </c>
      <c r="G572" s="69">
        <v>70</v>
      </c>
      <c r="H572" s="69">
        <f>H573</f>
        <v>0</v>
      </c>
      <c r="I572" s="69">
        <f t="shared" si="144"/>
        <v>70</v>
      </c>
      <c r="J572" s="73">
        <f>J573</f>
        <v>0</v>
      </c>
      <c r="K572" s="73">
        <f t="shared" si="140"/>
        <v>70</v>
      </c>
      <c r="L572" s="73">
        <f>L573</f>
        <v>0</v>
      </c>
      <c r="M572" s="74">
        <f t="shared" si="143"/>
        <v>70</v>
      </c>
      <c r="N572" s="73">
        <f>N573</f>
        <v>0</v>
      </c>
      <c r="O572" s="74">
        <f t="shared" si="139"/>
        <v>70</v>
      </c>
      <c r="P572" s="73">
        <f>P573</f>
        <v>0</v>
      </c>
      <c r="Q572" s="74">
        <f t="shared" si="135"/>
        <v>70</v>
      </c>
      <c r="R572" s="73">
        <f>R573</f>
        <v>0</v>
      </c>
      <c r="S572" s="74">
        <f t="shared" si="136"/>
        <v>70</v>
      </c>
      <c r="T572" s="73">
        <f>T573</f>
        <v>0</v>
      </c>
      <c r="U572" s="74">
        <f t="shared" si="137"/>
        <v>70</v>
      </c>
      <c r="V572" s="74"/>
      <c r="W572" s="74">
        <f t="shared" si="138"/>
        <v>70</v>
      </c>
      <c r="X572" s="72">
        <f>X573</f>
        <v>0</v>
      </c>
      <c r="Y572" s="69">
        <f>Y573</f>
        <v>0</v>
      </c>
      <c r="Z572" s="69">
        <f t="shared" si="142"/>
        <v>70</v>
      </c>
      <c r="AA572" s="69">
        <f>AA573</f>
        <v>0</v>
      </c>
      <c r="AB572" s="65">
        <f t="shared" si="134"/>
        <v>70</v>
      </c>
      <c r="AC572" s="69">
        <f>AC573</f>
        <v>0</v>
      </c>
      <c r="AD572" s="65">
        <f t="shared" si="134"/>
        <v>70</v>
      </c>
      <c r="AE572" s="69">
        <f>AE573</f>
        <v>0</v>
      </c>
      <c r="AF572" s="65">
        <f t="shared" si="141"/>
        <v>70</v>
      </c>
      <c r="AG572" s="69">
        <f>AG573</f>
        <v>0</v>
      </c>
      <c r="AH572" s="65">
        <f t="shared" si="141"/>
        <v>70</v>
      </c>
      <c r="AI572" s="69">
        <f>AI573</f>
        <v>0</v>
      </c>
      <c r="AJ572" s="65">
        <f t="shared" si="141"/>
        <v>70</v>
      </c>
    </row>
    <row r="573" spans="2:36" ht="141.75" x14ac:dyDescent="0.3">
      <c r="B573" s="11"/>
      <c r="C573" s="12" t="s">
        <v>315</v>
      </c>
      <c r="D573" s="12" t="s">
        <v>316</v>
      </c>
      <c r="E573" s="12"/>
      <c r="F573" s="72"/>
      <c r="G573" s="69">
        <f>G574</f>
        <v>812</v>
      </c>
      <c r="H573" s="69"/>
      <c r="I573" s="69">
        <f t="shared" si="144"/>
        <v>812</v>
      </c>
      <c r="J573" s="73"/>
      <c r="K573" s="73">
        <f t="shared" si="140"/>
        <v>812</v>
      </c>
      <c r="L573" s="73"/>
      <c r="M573" s="74">
        <f t="shared" si="143"/>
        <v>812</v>
      </c>
      <c r="N573" s="73"/>
      <c r="O573" s="74">
        <f t="shared" ref="O573:O610" si="145">M573+N573</f>
        <v>812</v>
      </c>
      <c r="P573" s="73"/>
      <c r="Q573" s="74">
        <f t="shared" si="135"/>
        <v>812</v>
      </c>
      <c r="R573" s="73"/>
      <c r="S573" s="74">
        <f t="shared" si="136"/>
        <v>812</v>
      </c>
      <c r="T573" s="73"/>
      <c r="U573" s="74">
        <f t="shared" si="137"/>
        <v>812</v>
      </c>
      <c r="V573" s="74"/>
      <c r="W573" s="74">
        <f t="shared" si="138"/>
        <v>812</v>
      </c>
      <c r="X573" s="72"/>
      <c r="Y573" s="69">
        <v>0</v>
      </c>
      <c r="Z573" s="69">
        <f t="shared" si="142"/>
        <v>812</v>
      </c>
      <c r="AA573" s="69">
        <v>0</v>
      </c>
      <c r="AB573" s="65">
        <f t="shared" si="134"/>
        <v>812</v>
      </c>
      <c r="AC573" s="69">
        <v>0</v>
      </c>
      <c r="AD573" s="65">
        <f t="shared" si="134"/>
        <v>812</v>
      </c>
      <c r="AE573" s="69">
        <v>0</v>
      </c>
      <c r="AF573" s="65">
        <f t="shared" si="141"/>
        <v>812</v>
      </c>
      <c r="AG573" s="69">
        <v>0</v>
      </c>
      <c r="AH573" s="65">
        <f t="shared" si="141"/>
        <v>812</v>
      </c>
      <c r="AI573" s="69">
        <v>0</v>
      </c>
      <c r="AJ573" s="65">
        <f t="shared" si="141"/>
        <v>812</v>
      </c>
    </row>
    <row r="574" spans="2:36" ht="81" x14ac:dyDescent="0.3">
      <c r="B574" s="11"/>
      <c r="C574" s="12" t="s">
        <v>21</v>
      </c>
      <c r="D574" s="12" t="s">
        <v>316</v>
      </c>
      <c r="E574" s="12">
        <v>600</v>
      </c>
      <c r="F574" s="72">
        <v>3</v>
      </c>
      <c r="G574" s="69">
        <v>812</v>
      </c>
      <c r="H574" s="69"/>
      <c r="I574" s="69">
        <f t="shared" si="144"/>
        <v>812</v>
      </c>
      <c r="J574" s="73"/>
      <c r="K574" s="73">
        <f t="shared" si="140"/>
        <v>812</v>
      </c>
      <c r="L574" s="73"/>
      <c r="M574" s="74">
        <f t="shared" si="143"/>
        <v>812</v>
      </c>
      <c r="N574" s="73"/>
      <c r="O574" s="74">
        <f t="shared" si="145"/>
        <v>812</v>
      </c>
      <c r="P574" s="73"/>
      <c r="Q574" s="74">
        <f t="shared" si="135"/>
        <v>812</v>
      </c>
      <c r="R574" s="73"/>
      <c r="S574" s="74">
        <f t="shared" si="136"/>
        <v>812</v>
      </c>
      <c r="T574" s="73"/>
      <c r="U574" s="74">
        <f t="shared" si="137"/>
        <v>812</v>
      </c>
      <c r="V574" s="74"/>
      <c r="W574" s="74">
        <f t="shared" si="138"/>
        <v>812</v>
      </c>
      <c r="X574" s="72">
        <f>X575</f>
        <v>0</v>
      </c>
      <c r="Y574" s="69">
        <v>0</v>
      </c>
      <c r="Z574" s="69">
        <f t="shared" si="142"/>
        <v>812</v>
      </c>
      <c r="AA574" s="69">
        <v>0</v>
      </c>
      <c r="AB574" s="65">
        <f t="shared" si="134"/>
        <v>812</v>
      </c>
      <c r="AC574" s="69">
        <v>0</v>
      </c>
      <c r="AD574" s="65">
        <f t="shared" si="134"/>
        <v>812</v>
      </c>
      <c r="AE574" s="69">
        <v>0</v>
      </c>
      <c r="AF574" s="65">
        <f t="shared" si="141"/>
        <v>812</v>
      </c>
      <c r="AG574" s="69">
        <v>0</v>
      </c>
      <c r="AH574" s="65">
        <f t="shared" si="141"/>
        <v>812</v>
      </c>
      <c r="AI574" s="69">
        <v>0</v>
      </c>
      <c r="AJ574" s="65">
        <f t="shared" si="141"/>
        <v>812</v>
      </c>
    </row>
    <row r="575" spans="2:36" ht="101.25" x14ac:dyDescent="0.3">
      <c r="B575" s="11"/>
      <c r="C575" s="12" t="s">
        <v>419</v>
      </c>
      <c r="D575" s="12" t="s">
        <v>317</v>
      </c>
      <c r="E575" s="12"/>
      <c r="F575" s="72"/>
      <c r="G575" s="69">
        <f>G576</f>
        <v>428</v>
      </c>
      <c r="H575" s="69"/>
      <c r="I575" s="69">
        <f t="shared" si="144"/>
        <v>428</v>
      </c>
      <c r="J575" s="73"/>
      <c r="K575" s="73">
        <f t="shared" si="140"/>
        <v>428</v>
      </c>
      <c r="L575" s="73"/>
      <c r="M575" s="74">
        <f t="shared" si="143"/>
        <v>428</v>
      </c>
      <c r="N575" s="73"/>
      <c r="O575" s="74">
        <f t="shared" si="145"/>
        <v>428</v>
      </c>
      <c r="P575" s="73"/>
      <c r="Q575" s="74">
        <f t="shared" si="135"/>
        <v>428</v>
      </c>
      <c r="R575" s="73"/>
      <c r="S575" s="74">
        <f t="shared" si="136"/>
        <v>428</v>
      </c>
      <c r="T575" s="73"/>
      <c r="U575" s="74">
        <f t="shared" si="137"/>
        <v>428</v>
      </c>
      <c r="V575" s="74"/>
      <c r="W575" s="74">
        <f t="shared" si="138"/>
        <v>428</v>
      </c>
      <c r="X575" s="72">
        <f>X576</f>
        <v>0</v>
      </c>
      <c r="Y575" s="69">
        <v>0</v>
      </c>
      <c r="Z575" s="69">
        <f t="shared" si="142"/>
        <v>428</v>
      </c>
      <c r="AA575" s="69">
        <v>0</v>
      </c>
      <c r="AB575" s="65">
        <f t="shared" si="134"/>
        <v>428</v>
      </c>
      <c r="AC575" s="69">
        <v>0</v>
      </c>
      <c r="AD575" s="65">
        <f t="shared" si="134"/>
        <v>428</v>
      </c>
      <c r="AE575" s="69">
        <v>0</v>
      </c>
      <c r="AF575" s="65">
        <f t="shared" si="141"/>
        <v>428</v>
      </c>
      <c r="AG575" s="69">
        <v>0</v>
      </c>
      <c r="AH575" s="65">
        <f t="shared" si="141"/>
        <v>428</v>
      </c>
      <c r="AI575" s="69">
        <v>0</v>
      </c>
      <c r="AJ575" s="65">
        <f t="shared" si="141"/>
        <v>428</v>
      </c>
    </row>
    <row r="576" spans="2:36" ht="81" x14ac:dyDescent="0.3">
      <c r="B576" s="11"/>
      <c r="C576" s="12" t="s">
        <v>318</v>
      </c>
      <c r="D576" s="12" t="s">
        <v>317</v>
      </c>
      <c r="E576" s="12"/>
      <c r="F576" s="72"/>
      <c r="G576" s="69">
        <f>G577</f>
        <v>428</v>
      </c>
      <c r="H576" s="69"/>
      <c r="I576" s="69">
        <f t="shared" si="144"/>
        <v>428</v>
      </c>
      <c r="J576" s="73"/>
      <c r="K576" s="73">
        <f t="shared" si="140"/>
        <v>428</v>
      </c>
      <c r="L576" s="73"/>
      <c r="M576" s="74">
        <f t="shared" si="143"/>
        <v>428</v>
      </c>
      <c r="N576" s="73"/>
      <c r="O576" s="74">
        <f t="shared" si="145"/>
        <v>428</v>
      </c>
      <c r="P576" s="73"/>
      <c r="Q576" s="74">
        <f t="shared" si="135"/>
        <v>428</v>
      </c>
      <c r="R576" s="73"/>
      <c r="S576" s="74">
        <f t="shared" si="136"/>
        <v>428</v>
      </c>
      <c r="T576" s="73"/>
      <c r="U576" s="74">
        <f t="shared" si="137"/>
        <v>428</v>
      </c>
      <c r="V576" s="74"/>
      <c r="W576" s="74">
        <f t="shared" si="138"/>
        <v>428</v>
      </c>
      <c r="X576" s="72"/>
      <c r="Y576" s="69">
        <v>0</v>
      </c>
      <c r="Z576" s="69">
        <f t="shared" si="142"/>
        <v>428</v>
      </c>
      <c r="AA576" s="69">
        <v>0</v>
      </c>
      <c r="AB576" s="65">
        <f t="shared" si="134"/>
        <v>428</v>
      </c>
      <c r="AC576" s="69">
        <v>0</v>
      </c>
      <c r="AD576" s="65">
        <f t="shared" si="134"/>
        <v>428</v>
      </c>
      <c r="AE576" s="69">
        <v>0</v>
      </c>
      <c r="AF576" s="65">
        <f t="shared" si="141"/>
        <v>428</v>
      </c>
      <c r="AG576" s="69">
        <v>0</v>
      </c>
      <c r="AH576" s="65">
        <f t="shared" si="141"/>
        <v>428</v>
      </c>
      <c r="AI576" s="69">
        <v>0</v>
      </c>
      <c r="AJ576" s="65">
        <f t="shared" si="141"/>
        <v>428</v>
      </c>
    </row>
    <row r="577" spans="2:36" ht="81" x14ac:dyDescent="0.3">
      <c r="B577" s="11"/>
      <c r="C577" s="12" t="s">
        <v>15</v>
      </c>
      <c r="D577" s="12" t="s">
        <v>317</v>
      </c>
      <c r="E577" s="12">
        <v>600</v>
      </c>
      <c r="F577" s="72">
        <v>13</v>
      </c>
      <c r="G577" s="69">
        <v>428</v>
      </c>
      <c r="H577" s="69">
        <f>H578</f>
        <v>0</v>
      </c>
      <c r="I577" s="69">
        <f t="shared" si="144"/>
        <v>428</v>
      </c>
      <c r="J577" s="73">
        <f>J578</f>
        <v>0</v>
      </c>
      <c r="K577" s="73">
        <f t="shared" si="140"/>
        <v>428</v>
      </c>
      <c r="L577" s="73">
        <f>L578</f>
        <v>0</v>
      </c>
      <c r="M577" s="74">
        <f t="shared" si="143"/>
        <v>428</v>
      </c>
      <c r="N577" s="73">
        <f>N578</f>
        <v>0</v>
      </c>
      <c r="O577" s="74">
        <f t="shared" si="145"/>
        <v>428</v>
      </c>
      <c r="P577" s="73">
        <f>P578</f>
        <v>0</v>
      </c>
      <c r="Q577" s="74">
        <f t="shared" si="135"/>
        <v>428</v>
      </c>
      <c r="R577" s="73">
        <f>R578</f>
        <v>0</v>
      </c>
      <c r="S577" s="74">
        <f t="shared" si="136"/>
        <v>428</v>
      </c>
      <c r="T577" s="73">
        <f>T578</f>
        <v>0</v>
      </c>
      <c r="U577" s="74">
        <f t="shared" si="137"/>
        <v>428</v>
      </c>
      <c r="V577" s="74"/>
      <c r="W577" s="74">
        <f t="shared" si="138"/>
        <v>428</v>
      </c>
      <c r="X577" s="72">
        <f>X578</f>
        <v>0</v>
      </c>
      <c r="Y577" s="69">
        <f>Y578</f>
        <v>0</v>
      </c>
      <c r="Z577" s="69">
        <f t="shared" si="142"/>
        <v>428</v>
      </c>
      <c r="AA577" s="69">
        <f>AA578</f>
        <v>0</v>
      </c>
      <c r="AB577" s="65">
        <f t="shared" si="134"/>
        <v>428</v>
      </c>
      <c r="AC577" s="69">
        <f>AC578</f>
        <v>0</v>
      </c>
      <c r="AD577" s="65">
        <f t="shared" si="134"/>
        <v>428</v>
      </c>
      <c r="AE577" s="69">
        <f>AE578</f>
        <v>0</v>
      </c>
      <c r="AF577" s="65">
        <f t="shared" si="141"/>
        <v>428</v>
      </c>
      <c r="AG577" s="69">
        <f>AG578</f>
        <v>0</v>
      </c>
      <c r="AH577" s="65">
        <f t="shared" si="141"/>
        <v>428</v>
      </c>
      <c r="AI577" s="69">
        <f>AI578</f>
        <v>0</v>
      </c>
      <c r="AJ577" s="65">
        <f t="shared" si="141"/>
        <v>428</v>
      </c>
    </row>
    <row r="578" spans="2:36" ht="60.75" x14ac:dyDescent="0.3">
      <c r="B578" s="11"/>
      <c r="C578" s="12" t="s">
        <v>319</v>
      </c>
      <c r="D578" s="12" t="s">
        <v>320</v>
      </c>
      <c r="E578" s="12"/>
      <c r="F578" s="72"/>
      <c r="G578" s="69">
        <f>G579</f>
        <v>0</v>
      </c>
      <c r="H578" s="69"/>
      <c r="I578" s="69">
        <f t="shared" si="144"/>
        <v>0</v>
      </c>
      <c r="J578" s="73"/>
      <c r="K578" s="73">
        <f t="shared" si="140"/>
        <v>0</v>
      </c>
      <c r="L578" s="73">
        <v>0</v>
      </c>
      <c r="M578" s="74">
        <f t="shared" si="143"/>
        <v>0</v>
      </c>
      <c r="N578" s="73">
        <v>0</v>
      </c>
      <c r="O578" s="74">
        <f t="shared" si="145"/>
        <v>0</v>
      </c>
      <c r="P578" s="73">
        <v>0</v>
      </c>
      <c r="Q578" s="74">
        <f t="shared" si="135"/>
        <v>0</v>
      </c>
      <c r="R578" s="73"/>
      <c r="S578" s="74">
        <f t="shared" si="136"/>
        <v>0</v>
      </c>
      <c r="T578" s="73"/>
      <c r="U578" s="74">
        <f t="shared" si="137"/>
        <v>0</v>
      </c>
      <c r="V578" s="74"/>
      <c r="W578" s="74">
        <f t="shared" si="138"/>
        <v>0</v>
      </c>
      <c r="X578" s="72"/>
      <c r="Y578" s="69">
        <v>0</v>
      </c>
      <c r="Z578" s="69">
        <f t="shared" si="142"/>
        <v>0</v>
      </c>
      <c r="AA578" s="69">
        <v>0</v>
      </c>
      <c r="AB578" s="65">
        <f t="shared" si="134"/>
        <v>0</v>
      </c>
      <c r="AC578" s="69">
        <v>0</v>
      </c>
      <c r="AD578" s="65">
        <f t="shared" si="134"/>
        <v>0</v>
      </c>
      <c r="AE578" s="69">
        <v>0</v>
      </c>
      <c r="AF578" s="65">
        <f t="shared" si="141"/>
        <v>0</v>
      </c>
      <c r="AG578" s="69">
        <v>0</v>
      </c>
      <c r="AH578" s="65">
        <f t="shared" si="141"/>
        <v>0</v>
      </c>
      <c r="AI578" s="69">
        <v>0</v>
      </c>
      <c r="AJ578" s="65">
        <f t="shared" si="141"/>
        <v>0</v>
      </c>
    </row>
    <row r="579" spans="2:36" ht="40.5" x14ac:dyDescent="0.3">
      <c r="B579" s="11"/>
      <c r="C579" s="12" t="s">
        <v>19</v>
      </c>
      <c r="D579" s="12" t="s">
        <v>320</v>
      </c>
      <c r="E579" s="12">
        <v>800</v>
      </c>
      <c r="F579" s="72">
        <v>13</v>
      </c>
      <c r="G579" s="69"/>
      <c r="H579" s="69">
        <f>H580</f>
        <v>0</v>
      </c>
      <c r="I579" s="69">
        <f t="shared" si="144"/>
        <v>0</v>
      </c>
      <c r="J579" s="73">
        <f>J580</f>
        <v>0</v>
      </c>
      <c r="K579" s="73">
        <f t="shared" si="140"/>
        <v>0</v>
      </c>
      <c r="L579" s="73">
        <f>L580</f>
        <v>0</v>
      </c>
      <c r="M579" s="74">
        <f t="shared" si="143"/>
        <v>0</v>
      </c>
      <c r="N579" s="73">
        <f>N580</f>
        <v>0</v>
      </c>
      <c r="O579" s="74">
        <f t="shared" si="145"/>
        <v>0</v>
      </c>
      <c r="P579" s="73">
        <f>P580</f>
        <v>0</v>
      </c>
      <c r="Q579" s="74">
        <f t="shared" si="135"/>
        <v>0</v>
      </c>
      <c r="R579" s="73">
        <f>R580</f>
        <v>0</v>
      </c>
      <c r="S579" s="74">
        <f t="shared" si="136"/>
        <v>0</v>
      </c>
      <c r="T579" s="73">
        <f>T580</f>
        <v>0</v>
      </c>
      <c r="U579" s="74">
        <f t="shared" si="137"/>
        <v>0</v>
      </c>
      <c r="V579" s="74"/>
      <c r="W579" s="74">
        <f t="shared" si="138"/>
        <v>0</v>
      </c>
      <c r="X579" s="72">
        <f>X580</f>
        <v>0</v>
      </c>
      <c r="Y579" s="69">
        <v>0</v>
      </c>
      <c r="Z579" s="69">
        <f t="shared" si="142"/>
        <v>0</v>
      </c>
      <c r="AA579" s="69">
        <v>0</v>
      </c>
      <c r="AB579" s="65">
        <f t="shared" si="134"/>
        <v>0</v>
      </c>
      <c r="AC579" s="69">
        <v>0</v>
      </c>
      <c r="AD579" s="65">
        <f t="shared" si="134"/>
        <v>0</v>
      </c>
      <c r="AE579" s="69">
        <v>0</v>
      </c>
      <c r="AF579" s="65">
        <f t="shared" si="141"/>
        <v>0</v>
      </c>
      <c r="AG579" s="69">
        <v>0</v>
      </c>
      <c r="AH579" s="65">
        <f t="shared" si="141"/>
        <v>0</v>
      </c>
      <c r="AI579" s="69">
        <v>0</v>
      </c>
      <c r="AJ579" s="65">
        <f t="shared" si="141"/>
        <v>0</v>
      </c>
    </row>
    <row r="580" spans="2:36" ht="40.5" x14ac:dyDescent="0.3">
      <c r="B580" s="11"/>
      <c r="C580" s="12" t="s">
        <v>321</v>
      </c>
      <c r="D580" s="12" t="s">
        <v>322</v>
      </c>
      <c r="E580" s="12"/>
      <c r="F580" s="72"/>
      <c r="G580" s="69">
        <f>G581</f>
        <v>5687.8</v>
      </c>
      <c r="H580" s="69">
        <f>H581</f>
        <v>0</v>
      </c>
      <c r="I580" s="69">
        <f t="shared" si="144"/>
        <v>5687.8</v>
      </c>
      <c r="J580" s="73">
        <f>J581</f>
        <v>0</v>
      </c>
      <c r="K580" s="73">
        <f t="shared" si="140"/>
        <v>5687.8</v>
      </c>
      <c r="L580" s="73">
        <f>L581</f>
        <v>0</v>
      </c>
      <c r="M580" s="74">
        <f t="shared" si="143"/>
        <v>5687.8</v>
      </c>
      <c r="N580" s="73">
        <f>N581</f>
        <v>0</v>
      </c>
      <c r="O580" s="74">
        <f t="shared" si="145"/>
        <v>5687.8</v>
      </c>
      <c r="P580" s="73">
        <f>P581</f>
        <v>0</v>
      </c>
      <c r="Q580" s="74">
        <f t="shared" si="135"/>
        <v>5687.8</v>
      </c>
      <c r="R580" s="73">
        <f>R581</f>
        <v>0</v>
      </c>
      <c r="S580" s="74">
        <f t="shared" si="136"/>
        <v>5687.8</v>
      </c>
      <c r="T580" s="73">
        <f>T581</f>
        <v>0</v>
      </c>
      <c r="U580" s="74">
        <f t="shared" si="137"/>
        <v>5687.8</v>
      </c>
      <c r="V580" s="74"/>
      <c r="W580" s="74">
        <f t="shared" si="138"/>
        <v>5687.8</v>
      </c>
      <c r="X580" s="72">
        <f>X581</f>
        <v>0</v>
      </c>
      <c r="Y580" s="77">
        <f>Y581</f>
        <v>-2000</v>
      </c>
      <c r="Z580" s="69">
        <f t="shared" si="142"/>
        <v>3687.8</v>
      </c>
      <c r="AA580" s="77">
        <f>AA581</f>
        <v>0</v>
      </c>
      <c r="AB580" s="65">
        <f t="shared" si="134"/>
        <v>3687.8</v>
      </c>
      <c r="AC580" s="77">
        <f>AC581</f>
        <v>3453.8620000000001</v>
      </c>
      <c r="AD580" s="65">
        <f t="shared" si="134"/>
        <v>7141.6620000000003</v>
      </c>
      <c r="AE580" s="77">
        <f>AE581</f>
        <v>0</v>
      </c>
      <c r="AF580" s="65">
        <f t="shared" si="141"/>
        <v>7141.6620000000003</v>
      </c>
      <c r="AG580" s="77">
        <f>AG581</f>
        <v>0</v>
      </c>
      <c r="AH580" s="65">
        <f t="shared" si="141"/>
        <v>7141.6620000000003</v>
      </c>
      <c r="AI580" s="77">
        <f>AI581</f>
        <v>0</v>
      </c>
      <c r="AJ580" s="65">
        <f t="shared" si="141"/>
        <v>7141.6620000000003</v>
      </c>
    </row>
    <row r="581" spans="2:36" ht="81" x14ac:dyDescent="0.3">
      <c r="B581" s="11"/>
      <c r="C581" s="12" t="s">
        <v>420</v>
      </c>
      <c r="D581" s="12" t="s">
        <v>323</v>
      </c>
      <c r="E581" s="12"/>
      <c r="F581" s="72"/>
      <c r="G581" s="69">
        <f>G582</f>
        <v>5687.8</v>
      </c>
      <c r="H581" s="69"/>
      <c r="I581" s="69">
        <f t="shared" si="144"/>
        <v>5687.8</v>
      </c>
      <c r="J581" s="73"/>
      <c r="K581" s="73">
        <f t="shared" si="140"/>
        <v>5687.8</v>
      </c>
      <c r="L581" s="73">
        <v>0</v>
      </c>
      <c r="M581" s="74">
        <f t="shared" si="143"/>
        <v>5687.8</v>
      </c>
      <c r="N581" s="73">
        <v>0</v>
      </c>
      <c r="O581" s="74">
        <f t="shared" si="145"/>
        <v>5687.8</v>
      </c>
      <c r="P581" s="73">
        <v>0</v>
      </c>
      <c r="Q581" s="74">
        <f t="shared" si="135"/>
        <v>5687.8</v>
      </c>
      <c r="R581" s="73">
        <v>0</v>
      </c>
      <c r="S581" s="74">
        <f t="shared" si="136"/>
        <v>5687.8</v>
      </c>
      <c r="T581" s="73">
        <v>0</v>
      </c>
      <c r="U581" s="74">
        <f t="shared" si="137"/>
        <v>5687.8</v>
      </c>
      <c r="V581" s="74"/>
      <c r="W581" s="74">
        <f t="shared" si="138"/>
        <v>5687.8</v>
      </c>
      <c r="X581" s="72"/>
      <c r="Y581" s="69">
        <f>Y582</f>
        <v>-2000</v>
      </c>
      <c r="Z581" s="69">
        <f t="shared" si="142"/>
        <v>3687.8</v>
      </c>
      <c r="AA581" s="69">
        <f>AA582</f>
        <v>0</v>
      </c>
      <c r="AB581" s="65">
        <f t="shared" si="134"/>
        <v>3687.8</v>
      </c>
      <c r="AC581" s="69">
        <f>AC582</f>
        <v>3453.8620000000001</v>
      </c>
      <c r="AD581" s="65">
        <f t="shared" si="134"/>
        <v>7141.6620000000003</v>
      </c>
      <c r="AE581" s="69">
        <f>AE582</f>
        <v>0</v>
      </c>
      <c r="AF581" s="65">
        <f t="shared" si="141"/>
        <v>7141.6620000000003</v>
      </c>
      <c r="AG581" s="69">
        <f>AG582</f>
        <v>0</v>
      </c>
      <c r="AH581" s="65">
        <f t="shared" si="141"/>
        <v>7141.6620000000003</v>
      </c>
      <c r="AI581" s="69">
        <f>AI582</f>
        <v>0</v>
      </c>
      <c r="AJ581" s="65">
        <f t="shared" si="141"/>
        <v>7141.6620000000003</v>
      </c>
    </row>
    <row r="582" spans="2:36" ht="81" x14ac:dyDescent="0.3">
      <c r="B582" s="11"/>
      <c r="C582" s="12" t="s">
        <v>10</v>
      </c>
      <c r="D582" s="12" t="s">
        <v>323</v>
      </c>
      <c r="E582" s="12">
        <v>600</v>
      </c>
      <c r="F582" s="72">
        <v>9</v>
      </c>
      <c r="G582" s="69">
        <v>5687.8</v>
      </c>
      <c r="H582" s="69">
        <f>H587+H592</f>
        <v>0</v>
      </c>
      <c r="I582" s="69">
        <f t="shared" si="144"/>
        <v>5687.8</v>
      </c>
      <c r="J582" s="73">
        <f>J587+J592</f>
        <v>0</v>
      </c>
      <c r="K582" s="73">
        <f t="shared" si="140"/>
        <v>5687.8</v>
      </c>
      <c r="L582" s="73">
        <f>L587+L592</f>
        <v>0</v>
      </c>
      <c r="M582" s="74">
        <f t="shared" si="143"/>
        <v>5687.8</v>
      </c>
      <c r="N582" s="73">
        <f>N587+N592</f>
        <v>0</v>
      </c>
      <c r="O582" s="74">
        <f t="shared" si="145"/>
        <v>5687.8</v>
      </c>
      <c r="P582" s="73">
        <f>P587+P592</f>
        <v>0</v>
      </c>
      <c r="Q582" s="74">
        <f t="shared" si="135"/>
        <v>5687.8</v>
      </c>
      <c r="R582" s="73">
        <f>R587+R592</f>
        <v>0</v>
      </c>
      <c r="S582" s="74">
        <f t="shared" si="136"/>
        <v>5687.8</v>
      </c>
      <c r="T582" s="73">
        <f>T587+T592</f>
        <v>0</v>
      </c>
      <c r="U582" s="74">
        <f t="shared" si="137"/>
        <v>5687.8</v>
      </c>
      <c r="V582" s="74"/>
      <c r="W582" s="74">
        <f t="shared" si="138"/>
        <v>5687.8</v>
      </c>
      <c r="X582" s="72">
        <f>X587+X592</f>
        <v>0</v>
      </c>
      <c r="Y582" s="69">
        <v>-2000</v>
      </c>
      <c r="Z582" s="69">
        <f t="shared" si="142"/>
        <v>3687.8</v>
      </c>
      <c r="AA582" s="69"/>
      <c r="AB582" s="65">
        <f t="shared" si="134"/>
        <v>3687.8</v>
      </c>
      <c r="AC582" s="69">
        <v>3453.8620000000001</v>
      </c>
      <c r="AD582" s="65">
        <f t="shared" si="134"/>
        <v>7141.6620000000003</v>
      </c>
      <c r="AE582" s="69"/>
      <c r="AF582" s="65">
        <f t="shared" si="141"/>
        <v>7141.6620000000003</v>
      </c>
      <c r="AG582" s="69"/>
      <c r="AH582" s="65">
        <f t="shared" si="141"/>
        <v>7141.6620000000003</v>
      </c>
      <c r="AI582" s="69">
        <v>0</v>
      </c>
      <c r="AJ582" s="65">
        <f t="shared" si="141"/>
        <v>7141.6620000000003</v>
      </c>
    </row>
    <row r="583" spans="2:36" ht="40.5" x14ac:dyDescent="0.3">
      <c r="B583" s="11"/>
      <c r="C583" s="180" t="s">
        <v>599</v>
      </c>
      <c r="D583" s="180" t="s">
        <v>600</v>
      </c>
      <c r="E583" s="180"/>
      <c r="F583" s="181"/>
      <c r="G583" s="69"/>
      <c r="H583" s="69"/>
      <c r="I583" s="69"/>
      <c r="J583" s="73"/>
      <c r="K583" s="73"/>
      <c r="L583" s="73"/>
      <c r="M583" s="74"/>
      <c r="N583" s="73"/>
      <c r="O583" s="74"/>
      <c r="P583" s="73"/>
      <c r="Q583" s="74"/>
      <c r="R583" s="73"/>
      <c r="S583" s="74"/>
      <c r="T583" s="73"/>
      <c r="U583" s="74"/>
      <c r="V583" s="74"/>
      <c r="W583" s="74"/>
      <c r="X583" s="181"/>
      <c r="Y583" s="69"/>
      <c r="Z583" s="69"/>
      <c r="AA583" s="69"/>
      <c r="AB583" s="65"/>
      <c r="AC583" s="69"/>
      <c r="AD583" s="65"/>
      <c r="AE583" s="69"/>
      <c r="AF583" s="65"/>
      <c r="AG583" s="69"/>
      <c r="AH583" s="65"/>
      <c r="AI583" s="69">
        <f>AI584</f>
        <v>910.6</v>
      </c>
      <c r="AJ583" s="65">
        <f t="shared" si="141"/>
        <v>910.6</v>
      </c>
    </row>
    <row r="584" spans="2:36" ht="41.25" customHeight="1" x14ac:dyDescent="0.3">
      <c r="B584" s="11"/>
      <c r="C584" s="182" t="s">
        <v>598</v>
      </c>
      <c r="D584" s="180" t="s">
        <v>601</v>
      </c>
      <c r="E584" s="180"/>
      <c r="F584" s="181"/>
      <c r="G584" s="69"/>
      <c r="H584" s="69"/>
      <c r="I584" s="69"/>
      <c r="J584" s="73"/>
      <c r="K584" s="73"/>
      <c r="L584" s="73"/>
      <c r="M584" s="74"/>
      <c r="N584" s="73"/>
      <c r="O584" s="74"/>
      <c r="P584" s="73"/>
      <c r="Q584" s="74"/>
      <c r="R584" s="73"/>
      <c r="S584" s="74"/>
      <c r="T584" s="73"/>
      <c r="U584" s="74"/>
      <c r="V584" s="74"/>
      <c r="W584" s="74"/>
      <c r="X584" s="181"/>
      <c r="Y584" s="69"/>
      <c r="Z584" s="69"/>
      <c r="AA584" s="69"/>
      <c r="AB584" s="65"/>
      <c r="AC584" s="69"/>
      <c r="AD584" s="65"/>
      <c r="AE584" s="69"/>
      <c r="AF584" s="65"/>
      <c r="AG584" s="69"/>
      <c r="AH584" s="65"/>
      <c r="AI584" s="69">
        <f>AI585</f>
        <v>910.6</v>
      </c>
      <c r="AJ584" s="65">
        <f t="shared" si="141"/>
        <v>910.6</v>
      </c>
    </row>
    <row r="585" spans="2:36" ht="40.5" x14ac:dyDescent="0.3">
      <c r="B585" s="11"/>
      <c r="C585" s="180" t="s">
        <v>599</v>
      </c>
      <c r="D585" s="180" t="s">
        <v>602</v>
      </c>
      <c r="E585" s="180"/>
      <c r="F585" s="181"/>
      <c r="G585" s="69"/>
      <c r="H585" s="69"/>
      <c r="I585" s="69"/>
      <c r="J585" s="73"/>
      <c r="K585" s="73"/>
      <c r="L585" s="73"/>
      <c r="M585" s="74"/>
      <c r="N585" s="73"/>
      <c r="O585" s="74"/>
      <c r="P585" s="73"/>
      <c r="Q585" s="74"/>
      <c r="R585" s="73"/>
      <c r="S585" s="74"/>
      <c r="T585" s="73"/>
      <c r="U585" s="74"/>
      <c r="V585" s="74"/>
      <c r="W585" s="74"/>
      <c r="X585" s="181"/>
      <c r="Y585" s="69"/>
      <c r="Z585" s="69"/>
      <c r="AA585" s="69"/>
      <c r="AB585" s="65"/>
      <c r="AC585" s="69"/>
      <c r="AD585" s="65"/>
      <c r="AE585" s="69"/>
      <c r="AF585" s="65"/>
      <c r="AG585" s="69"/>
      <c r="AH585" s="65"/>
      <c r="AI585" s="69">
        <f>AI586</f>
        <v>910.6</v>
      </c>
      <c r="AJ585" s="65">
        <f t="shared" si="141"/>
        <v>910.6</v>
      </c>
    </row>
    <row r="586" spans="2:36" ht="40.5" x14ac:dyDescent="0.3">
      <c r="B586" s="11"/>
      <c r="C586" s="180" t="s">
        <v>19</v>
      </c>
      <c r="D586" s="180" t="s">
        <v>602</v>
      </c>
      <c r="E586" s="180">
        <v>800</v>
      </c>
      <c r="F586" s="181"/>
      <c r="G586" s="69"/>
      <c r="H586" s="69"/>
      <c r="I586" s="69"/>
      <c r="J586" s="73"/>
      <c r="K586" s="73"/>
      <c r="L586" s="73"/>
      <c r="M586" s="74"/>
      <c r="N586" s="73"/>
      <c r="O586" s="74"/>
      <c r="P586" s="73"/>
      <c r="Q586" s="74"/>
      <c r="R586" s="73"/>
      <c r="S586" s="74"/>
      <c r="T586" s="73"/>
      <c r="U586" s="74"/>
      <c r="V586" s="74"/>
      <c r="W586" s="74"/>
      <c r="X586" s="181"/>
      <c r="Y586" s="69"/>
      <c r="Z586" s="69"/>
      <c r="AA586" s="69"/>
      <c r="AB586" s="65"/>
      <c r="AC586" s="69"/>
      <c r="AD586" s="65"/>
      <c r="AE586" s="69"/>
      <c r="AF586" s="65"/>
      <c r="AG586" s="69"/>
      <c r="AH586" s="65"/>
      <c r="AI586" s="69">
        <v>910.6</v>
      </c>
      <c r="AJ586" s="65">
        <f t="shared" si="141"/>
        <v>910.6</v>
      </c>
    </row>
    <row r="587" spans="2:36" ht="101.25" x14ac:dyDescent="0.3">
      <c r="B587" s="11"/>
      <c r="C587" s="12" t="s">
        <v>324</v>
      </c>
      <c r="D587" s="12" t="s">
        <v>325</v>
      </c>
      <c r="E587" s="12"/>
      <c r="F587" s="72"/>
      <c r="G587" s="69">
        <f>G588+G593</f>
        <v>15577</v>
      </c>
      <c r="H587" s="69">
        <f>H588</f>
        <v>0</v>
      </c>
      <c r="I587" s="69">
        <f t="shared" si="144"/>
        <v>15577</v>
      </c>
      <c r="J587" s="73">
        <f>J588</f>
        <v>0</v>
      </c>
      <c r="K587" s="78">
        <f t="shared" si="140"/>
        <v>15577</v>
      </c>
      <c r="L587" s="73">
        <f>L588</f>
        <v>0</v>
      </c>
      <c r="M587" s="74">
        <f t="shared" si="143"/>
        <v>15577</v>
      </c>
      <c r="N587" s="73">
        <f>N588</f>
        <v>0</v>
      </c>
      <c r="O587" s="74">
        <f>O588</f>
        <v>14577</v>
      </c>
      <c r="P587" s="73">
        <f>P588</f>
        <v>0</v>
      </c>
      <c r="Q587" s="74">
        <f t="shared" si="135"/>
        <v>14577</v>
      </c>
      <c r="R587" s="73">
        <f>R588</f>
        <v>0</v>
      </c>
      <c r="S587" s="74">
        <f t="shared" si="136"/>
        <v>14577</v>
      </c>
      <c r="T587" s="73">
        <f>T588</f>
        <v>0</v>
      </c>
      <c r="U587" s="74">
        <f>U588</f>
        <v>14577</v>
      </c>
      <c r="V587" s="74"/>
      <c r="W587" s="74">
        <f>W588</f>
        <v>14577</v>
      </c>
      <c r="X587" s="72">
        <f>X588</f>
        <v>0</v>
      </c>
      <c r="Y587" s="69">
        <f>Y588</f>
        <v>0</v>
      </c>
      <c r="Z587" s="69">
        <f t="shared" si="142"/>
        <v>15577</v>
      </c>
      <c r="AA587" s="69">
        <f>AA588</f>
        <v>0</v>
      </c>
      <c r="AB587" s="65">
        <f t="shared" si="134"/>
        <v>15577</v>
      </c>
      <c r="AC587" s="69">
        <f>AC588</f>
        <v>0</v>
      </c>
      <c r="AD587" s="65">
        <f t="shared" si="134"/>
        <v>15577</v>
      </c>
      <c r="AE587" s="69">
        <f>AE588</f>
        <v>0</v>
      </c>
      <c r="AF587" s="65">
        <f t="shared" si="141"/>
        <v>15577</v>
      </c>
      <c r="AG587" s="69">
        <f>AG588</f>
        <v>0</v>
      </c>
      <c r="AH587" s="65">
        <f t="shared" si="141"/>
        <v>15577</v>
      </c>
      <c r="AI587" s="69">
        <f>AI588</f>
        <v>0</v>
      </c>
      <c r="AJ587" s="65">
        <f t="shared" si="141"/>
        <v>15577</v>
      </c>
    </row>
    <row r="588" spans="2:36" ht="40.5" x14ac:dyDescent="0.3">
      <c r="B588" s="11"/>
      <c r="C588" s="12" t="s">
        <v>326</v>
      </c>
      <c r="D588" s="12" t="s">
        <v>327</v>
      </c>
      <c r="E588" s="12"/>
      <c r="F588" s="72"/>
      <c r="G588" s="69">
        <f>G589</f>
        <v>14577</v>
      </c>
      <c r="H588" s="69">
        <f>H589+H590+H591</f>
        <v>0</v>
      </c>
      <c r="I588" s="69">
        <f t="shared" si="144"/>
        <v>14577</v>
      </c>
      <c r="J588" s="73">
        <f>J589+J590+J591</f>
        <v>0</v>
      </c>
      <c r="K588" s="73">
        <f t="shared" si="140"/>
        <v>14577</v>
      </c>
      <c r="L588" s="73">
        <f>L589+L590+L591</f>
        <v>0</v>
      </c>
      <c r="M588" s="74">
        <f t="shared" si="143"/>
        <v>14577</v>
      </c>
      <c r="N588" s="73">
        <f>N589+N590+N591</f>
        <v>0</v>
      </c>
      <c r="O588" s="74">
        <f t="shared" si="145"/>
        <v>14577</v>
      </c>
      <c r="P588" s="73">
        <f>P589+P590+P591</f>
        <v>0</v>
      </c>
      <c r="Q588" s="74">
        <f t="shared" si="135"/>
        <v>14577</v>
      </c>
      <c r="R588" s="73">
        <f>R589+R590+R591</f>
        <v>0</v>
      </c>
      <c r="S588" s="74">
        <f t="shared" si="136"/>
        <v>14577</v>
      </c>
      <c r="T588" s="73">
        <f>T589+T590+T591</f>
        <v>0</v>
      </c>
      <c r="U588" s="74">
        <f t="shared" si="137"/>
        <v>14577</v>
      </c>
      <c r="V588" s="74"/>
      <c r="W588" s="74">
        <f t="shared" si="138"/>
        <v>14577</v>
      </c>
      <c r="X588" s="72">
        <f>X589+X590+X591</f>
        <v>0</v>
      </c>
      <c r="Y588" s="69">
        <f>Y589+Y590+Y591</f>
        <v>0</v>
      </c>
      <c r="Z588" s="69">
        <f t="shared" si="142"/>
        <v>14577</v>
      </c>
      <c r="AA588" s="69">
        <f>AA589+AA590+AA591</f>
        <v>0</v>
      </c>
      <c r="AB588" s="65">
        <f t="shared" si="134"/>
        <v>14577</v>
      </c>
      <c r="AC588" s="69">
        <f>AC589+AC590+AC591</f>
        <v>0</v>
      </c>
      <c r="AD588" s="65">
        <f t="shared" si="134"/>
        <v>14577</v>
      </c>
      <c r="AE588" s="69">
        <f>AE589+AE590+AE591</f>
        <v>0</v>
      </c>
      <c r="AF588" s="65">
        <f t="shared" si="141"/>
        <v>14577</v>
      </c>
      <c r="AG588" s="69">
        <f>AG589+AG590+AG591</f>
        <v>0</v>
      </c>
      <c r="AH588" s="65">
        <f t="shared" si="141"/>
        <v>14577</v>
      </c>
      <c r="AI588" s="69">
        <f>AI589+AI590+AI591</f>
        <v>0</v>
      </c>
      <c r="AJ588" s="65">
        <f t="shared" si="141"/>
        <v>14577</v>
      </c>
    </row>
    <row r="589" spans="2:36" ht="60.75" x14ac:dyDescent="0.3">
      <c r="B589" s="11"/>
      <c r="C589" s="12" t="s">
        <v>328</v>
      </c>
      <c r="D589" s="12" t="s">
        <v>329</v>
      </c>
      <c r="E589" s="12"/>
      <c r="F589" s="72"/>
      <c r="G589" s="69">
        <f>G590+G591+G592</f>
        <v>14577</v>
      </c>
      <c r="H589" s="69"/>
      <c r="I589" s="69">
        <f t="shared" si="144"/>
        <v>14577</v>
      </c>
      <c r="J589" s="73"/>
      <c r="K589" s="73">
        <f t="shared" si="140"/>
        <v>14577</v>
      </c>
      <c r="L589" s="73"/>
      <c r="M589" s="74">
        <f t="shared" si="143"/>
        <v>14577</v>
      </c>
      <c r="N589" s="73"/>
      <c r="O589" s="74">
        <f t="shared" si="145"/>
        <v>14577</v>
      </c>
      <c r="P589" s="73"/>
      <c r="Q589" s="74">
        <f t="shared" si="135"/>
        <v>14577</v>
      </c>
      <c r="R589" s="73"/>
      <c r="S589" s="74">
        <f t="shared" si="136"/>
        <v>14577</v>
      </c>
      <c r="T589" s="73"/>
      <c r="U589" s="74">
        <f t="shared" si="137"/>
        <v>14577</v>
      </c>
      <c r="V589" s="74"/>
      <c r="W589" s="74">
        <f t="shared" si="138"/>
        <v>14577</v>
      </c>
      <c r="X589" s="72"/>
      <c r="Y589" s="69">
        <v>0</v>
      </c>
      <c r="Z589" s="69">
        <f t="shared" si="142"/>
        <v>14577</v>
      </c>
      <c r="AA589" s="69">
        <v>0</v>
      </c>
      <c r="AB589" s="65">
        <f t="shared" si="134"/>
        <v>14577</v>
      </c>
      <c r="AC589" s="69">
        <v>0</v>
      </c>
      <c r="AD589" s="65">
        <f t="shared" si="134"/>
        <v>14577</v>
      </c>
      <c r="AE589" s="69">
        <v>0</v>
      </c>
      <c r="AF589" s="65">
        <f t="shared" si="141"/>
        <v>14577</v>
      </c>
      <c r="AG589" s="69">
        <v>0</v>
      </c>
      <c r="AH589" s="65">
        <f t="shared" si="141"/>
        <v>14577</v>
      </c>
      <c r="AI589" s="69">
        <v>0</v>
      </c>
      <c r="AJ589" s="65">
        <f t="shared" si="141"/>
        <v>14577</v>
      </c>
    </row>
    <row r="590" spans="2:36" ht="161.25" customHeight="1" x14ac:dyDescent="0.3">
      <c r="B590" s="11"/>
      <c r="C590" s="12" t="s">
        <v>115</v>
      </c>
      <c r="D590" s="12" t="s">
        <v>329</v>
      </c>
      <c r="E590" s="12">
        <v>100</v>
      </c>
      <c r="F590" s="72">
        <v>6</v>
      </c>
      <c r="G590" s="69">
        <v>11538</v>
      </c>
      <c r="H590" s="69"/>
      <c r="I590" s="69">
        <f t="shared" si="144"/>
        <v>11538</v>
      </c>
      <c r="J590" s="73"/>
      <c r="K590" s="73">
        <f t="shared" si="140"/>
        <v>11538</v>
      </c>
      <c r="L590" s="73"/>
      <c r="M590" s="74">
        <f t="shared" si="143"/>
        <v>11538</v>
      </c>
      <c r="N590" s="73"/>
      <c r="O590" s="74">
        <f t="shared" si="145"/>
        <v>11538</v>
      </c>
      <c r="P590" s="73"/>
      <c r="Q590" s="74">
        <f t="shared" si="135"/>
        <v>11538</v>
      </c>
      <c r="R590" s="73"/>
      <c r="S590" s="74">
        <f t="shared" si="136"/>
        <v>11538</v>
      </c>
      <c r="T590" s="73"/>
      <c r="U590" s="74">
        <f t="shared" si="137"/>
        <v>11538</v>
      </c>
      <c r="V590" s="74"/>
      <c r="W590" s="74">
        <f t="shared" si="138"/>
        <v>11538</v>
      </c>
      <c r="X590" s="72"/>
      <c r="Y590" s="69">
        <v>0</v>
      </c>
      <c r="Z590" s="69">
        <f t="shared" si="142"/>
        <v>11538</v>
      </c>
      <c r="AA590" s="69">
        <v>0</v>
      </c>
      <c r="AB590" s="65">
        <f t="shared" si="134"/>
        <v>11538</v>
      </c>
      <c r="AC590" s="69">
        <v>0</v>
      </c>
      <c r="AD590" s="65">
        <f t="shared" si="134"/>
        <v>11538</v>
      </c>
      <c r="AE590" s="69">
        <v>0</v>
      </c>
      <c r="AF590" s="65">
        <f t="shared" si="141"/>
        <v>11538</v>
      </c>
      <c r="AG590" s="69">
        <v>0</v>
      </c>
      <c r="AH590" s="65">
        <f t="shared" si="141"/>
        <v>11538</v>
      </c>
      <c r="AI590" s="69">
        <v>0</v>
      </c>
      <c r="AJ590" s="65">
        <f t="shared" si="141"/>
        <v>11538</v>
      </c>
    </row>
    <row r="591" spans="2:36" ht="81" x14ac:dyDescent="0.3">
      <c r="B591" s="11"/>
      <c r="C591" s="12" t="s">
        <v>15</v>
      </c>
      <c r="D591" s="12" t="s">
        <v>329</v>
      </c>
      <c r="E591" s="12">
        <v>200</v>
      </c>
      <c r="F591" s="72">
        <v>6</v>
      </c>
      <c r="G591" s="69">
        <v>3005</v>
      </c>
      <c r="H591" s="69"/>
      <c r="I591" s="69">
        <f t="shared" si="144"/>
        <v>3005</v>
      </c>
      <c r="J591" s="73"/>
      <c r="K591" s="73">
        <f t="shared" si="140"/>
        <v>3005</v>
      </c>
      <c r="L591" s="73"/>
      <c r="M591" s="74">
        <f t="shared" si="143"/>
        <v>3005</v>
      </c>
      <c r="N591" s="73"/>
      <c r="O591" s="74">
        <f t="shared" si="145"/>
        <v>3005</v>
      </c>
      <c r="P591" s="73"/>
      <c r="Q591" s="74">
        <f t="shared" si="135"/>
        <v>3005</v>
      </c>
      <c r="R591" s="73"/>
      <c r="S591" s="74">
        <f t="shared" si="136"/>
        <v>3005</v>
      </c>
      <c r="T591" s="73"/>
      <c r="U591" s="74">
        <f t="shared" si="137"/>
        <v>3005</v>
      </c>
      <c r="V591" s="74"/>
      <c r="W591" s="74">
        <f t="shared" si="138"/>
        <v>3005</v>
      </c>
      <c r="X591" s="72"/>
      <c r="Y591" s="69">
        <v>0</v>
      </c>
      <c r="Z591" s="69">
        <f t="shared" si="142"/>
        <v>3005</v>
      </c>
      <c r="AA591" s="69">
        <v>0</v>
      </c>
      <c r="AB591" s="65">
        <f t="shared" si="134"/>
        <v>3005</v>
      </c>
      <c r="AC591" s="69">
        <v>0</v>
      </c>
      <c r="AD591" s="65">
        <f t="shared" si="134"/>
        <v>3005</v>
      </c>
      <c r="AE591" s="69">
        <v>0</v>
      </c>
      <c r="AF591" s="65">
        <f t="shared" si="141"/>
        <v>3005</v>
      </c>
      <c r="AG591" s="69">
        <v>0</v>
      </c>
      <c r="AH591" s="65">
        <f t="shared" si="141"/>
        <v>3005</v>
      </c>
      <c r="AI591" s="69">
        <v>0</v>
      </c>
      <c r="AJ591" s="65">
        <f t="shared" si="141"/>
        <v>3005</v>
      </c>
    </row>
    <row r="592" spans="2:36" ht="40.5" x14ac:dyDescent="0.3">
      <c r="B592" s="11"/>
      <c r="C592" s="12" t="s">
        <v>19</v>
      </c>
      <c r="D592" s="12" t="s">
        <v>329</v>
      </c>
      <c r="E592" s="12">
        <v>800</v>
      </c>
      <c r="F592" s="72">
        <v>6</v>
      </c>
      <c r="G592" s="69">
        <v>34</v>
      </c>
      <c r="H592" s="69">
        <f>H593+H595</f>
        <v>0</v>
      </c>
      <c r="I592" s="69">
        <f t="shared" si="144"/>
        <v>34</v>
      </c>
      <c r="J592" s="73">
        <f>J593+J595</f>
        <v>0</v>
      </c>
      <c r="K592" s="73">
        <f t="shared" si="140"/>
        <v>34</v>
      </c>
      <c r="L592" s="73">
        <f>L593+L595</f>
        <v>0</v>
      </c>
      <c r="M592" s="74">
        <f t="shared" si="143"/>
        <v>34</v>
      </c>
      <c r="N592" s="73">
        <f>N593+N595</f>
        <v>0</v>
      </c>
      <c r="O592" s="74">
        <f t="shared" si="145"/>
        <v>34</v>
      </c>
      <c r="P592" s="73">
        <f>P593+P595</f>
        <v>0</v>
      </c>
      <c r="Q592" s="74">
        <f t="shared" si="135"/>
        <v>34</v>
      </c>
      <c r="R592" s="73">
        <f>R593+R595</f>
        <v>0</v>
      </c>
      <c r="S592" s="74">
        <f t="shared" si="136"/>
        <v>34</v>
      </c>
      <c r="T592" s="73">
        <f>T593+T595</f>
        <v>0</v>
      </c>
      <c r="U592" s="74">
        <f t="shared" si="137"/>
        <v>34</v>
      </c>
      <c r="V592" s="74"/>
      <c r="W592" s="74">
        <f t="shared" si="138"/>
        <v>34</v>
      </c>
      <c r="X592" s="72">
        <f>X593+X595</f>
        <v>0</v>
      </c>
      <c r="Y592" s="69">
        <f>Y593+Y595</f>
        <v>0</v>
      </c>
      <c r="Z592" s="69">
        <f t="shared" si="142"/>
        <v>34</v>
      </c>
      <c r="AA592" s="69">
        <f>AA593+AA595</f>
        <v>0</v>
      </c>
      <c r="AB592" s="65">
        <f t="shared" si="134"/>
        <v>34</v>
      </c>
      <c r="AC592" s="69">
        <f>AC593+AC595</f>
        <v>0</v>
      </c>
      <c r="AD592" s="65">
        <f t="shared" si="134"/>
        <v>34</v>
      </c>
      <c r="AE592" s="69">
        <f>AE593+AE595</f>
        <v>0</v>
      </c>
      <c r="AF592" s="65">
        <f t="shared" si="141"/>
        <v>34</v>
      </c>
      <c r="AG592" s="69">
        <f>AG593+AG595</f>
        <v>0</v>
      </c>
      <c r="AH592" s="65">
        <f t="shared" si="141"/>
        <v>34</v>
      </c>
      <c r="AI592" s="69">
        <f>AI593+AI595</f>
        <v>0</v>
      </c>
      <c r="AJ592" s="65">
        <f t="shared" si="141"/>
        <v>34</v>
      </c>
    </row>
    <row r="593" spans="2:36" ht="40.5" x14ac:dyDescent="0.3">
      <c r="B593" s="11"/>
      <c r="C593" s="12" t="s">
        <v>330</v>
      </c>
      <c r="D593" s="12" t="s">
        <v>331</v>
      </c>
      <c r="E593" s="12"/>
      <c r="F593" s="72"/>
      <c r="G593" s="69">
        <f>G594+G596</f>
        <v>1000</v>
      </c>
      <c r="H593" s="69">
        <f>H594</f>
        <v>0</v>
      </c>
      <c r="I593" s="69">
        <f t="shared" si="144"/>
        <v>1000</v>
      </c>
      <c r="J593" s="73">
        <f>J594</f>
        <v>0</v>
      </c>
      <c r="K593" s="73">
        <f t="shared" si="140"/>
        <v>1000</v>
      </c>
      <c r="L593" s="73">
        <f>L594</f>
        <v>0</v>
      </c>
      <c r="M593" s="74">
        <f t="shared" si="143"/>
        <v>1000</v>
      </c>
      <c r="N593" s="73">
        <f>N594</f>
        <v>0</v>
      </c>
      <c r="O593" s="74">
        <f t="shared" si="145"/>
        <v>1000</v>
      </c>
      <c r="P593" s="73">
        <f>P594</f>
        <v>0</v>
      </c>
      <c r="Q593" s="74">
        <f t="shared" si="135"/>
        <v>1000</v>
      </c>
      <c r="R593" s="73">
        <f>R594</f>
        <v>0</v>
      </c>
      <c r="S593" s="74">
        <f t="shared" si="136"/>
        <v>1000</v>
      </c>
      <c r="T593" s="73">
        <f>T594</f>
        <v>0</v>
      </c>
      <c r="U593" s="74">
        <f t="shared" si="137"/>
        <v>1000</v>
      </c>
      <c r="V593" s="74"/>
      <c r="W593" s="74">
        <f t="shared" si="138"/>
        <v>1000</v>
      </c>
      <c r="X593" s="72">
        <f>X594</f>
        <v>0</v>
      </c>
      <c r="Y593" s="69">
        <f>Y594</f>
        <v>0</v>
      </c>
      <c r="Z593" s="69">
        <f t="shared" si="142"/>
        <v>1000</v>
      </c>
      <c r="AA593" s="69">
        <f>AA594</f>
        <v>0</v>
      </c>
      <c r="AB593" s="65">
        <f t="shared" si="134"/>
        <v>1000</v>
      </c>
      <c r="AC593" s="69">
        <f>AC594</f>
        <v>0</v>
      </c>
      <c r="AD593" s="65">
        <f t="shared" si="134"/>
        <v>1000</v>
      </c>
      <c r="AE593" s="69">
        <f>AE594</f>
        <v>0</v>
      </c>
      <c r="AF593" s="65">
        <f t="shared" si="141"/>
        <v>1000</v>
      </c>
      <c r="AG593" s="69">
        <f>AG594</f>
        <v>0</v>
      </c>
      <c r="AH593" s="65">
        <f t="shared" si="141"/>
        <v>1000</v>
      </c>
      <c r="AI593" s="69">
        <f>AI594</f>
        <v>0</v>
      </c>
      <c r="AJ593" s="65">
        <f t="shared" si="141"/>
        <v>1000</v>
      </c>
    </row>
    <row r="594" spans="2:36" ht="59.25" customHeight="1" x14ac:dyDescent="0.3">
      <c r="B594" s="11"/>
      <c r="C594" s="12" t="s">
        <v>332</v>
      </c>
      <c r="D594" s="12" t="s">
        <v>333</v>
      </c>
      <c r="E594" s="12"/>
      <c r="F594" s="72"/>
      <c r="G594" s="69">
        <f>G595</f>
        <v>1000</v>
      </c>
      <c r="H594" s="69"/>
      <c r="I594" s="69">
        <f t="shared" si="144"/>
        <v>1000</v>
      </c>
      <c r="J594" s="73"/>
      <c r="K594" s="73">
        <f t="shared" si="140"/>
        <v>1000</v>
      </c>
      <c r="L594" s="73"/>
      <c r="M594" s="74">
        <f t="shared" si="143"/>
        <v>1000</v>
      </c>
      <c r="N594" s="73"/>
      <c r="O594" s="74">
        <f t="shared" si="145"/>
        <v>1000</v>
      </c>
      <c r="P594" s="73"/>
      <c r="Q594" s="74">
        <f t="shared" si="135"/>
        <v>1000</v>
      </c>
      <c r="R594" s="73"/>
      <c r="S594" s="74">
        <f t="shared" si="136"/>
        <v>1000</v>
      </c>
      <c r="T594" s="73"/>
      <c r="U594" s="74">
        <f t="shared" si="137"/>
        <v>1000</v>
      </c>
      <c r="V594" s="74"/>
      <c r="W594" s="74">
        <f t="shared" si="138"/>
        <v>1000</v>
      </c>
      <c r="X594" s="72"/>
      <c r="Y594" s="69">
        <v>0</v>
      </c>
      <c r="Z594" s="69">
        <f t="shared" si="142"/>
        <v>1000</v>
      </c>
      <c r="AA594" s="69">
        <v>0</v>
      </c>
      <c r="AB594" s="65">
        <f t="shared" si="134"/>
        <v>1000</v>
      </c>
      <c r="AC594" s="69">
        <v>0</v>
      </c>
      <c r="AD594" s="65">
        <f t="shared" si="134"/>
        <v>1000</v>
      </c>
      <c r="AE594" s="69">
        <v>0</v>
      </c>
      <c r="AF594" s="65">
        <f t="shared" si="141"/>
        <v>1000</v>
      </c>
      <c r="AG594" s="69">
        <v>0</v>
      </c>
      <c r="AH594" s="65">
        <f t="shared" si="141"/>
        <v>1000</v>
      </c>
      <c r="AI594" s="69">
        <v>0</v>
      </c>
      <c r="AJ594" s="65">
        <f t="shared" si="141"/>
        <v>1000</v>
      </c>
    </row>
    <row r="595" spans="2:36" ht="19.5" customHeight="1" x14ac:dyDescent="0.3">
      <c r="B595" s="11"/>
      <c r="C595" s="12" t="s">
        <v>334</v>
      </c>
      <c r="D595" s="12" t="s">
        <v>333</v>
      </c>
      <c r="E595" s="12">
        <v>500</v>
      </c>
      <c r="F595" s="72">
        <v>1</v>
      </c>
      <c r="G595" s="69">
        <v>1000</v>
      </c>
      <c r="H595" s="69">
        <f>H596+H598</f>
        <v>0</v>
      </c>
      <c r="I595" s="69">
        <f t="shared" si="144"/>
        <v>1000</v>
      </c>
      <c r="J595" s="73">
        <f>J596+J598</f>
        <v>0</v>
      </c>
      <c r="K595" s="73">
        <f t="shared" si="140"/>
        <v>1000</v>
      </c>
      <c r="L595" s="73">
        <f>L596+L598</f>
        <v>0</v>
      </c>
      <c r="M595" s="74">
        <f t="shared" si="143"/>
        <v>1000</v>
      </c>
      <c r="N595" s="73">
        <f>N596+N598</f>
        <v>0</v>
      </c>
      <c r="O595" s="74">
        <f t="shared" si="145"/>
        <v>1000</v>
      </c>
      <c r="P595" s="73">
        <f>P596+P598</f>
        <v>0</v>
      </c>
      <c r="Q595" s="74">
        <f t="shared" si="135"/>
        <v>1000</v>
      </c>
      <c r="R595" s="73">
        <f>R596+R598</f>
        <v>0</v>
      </c>
      <c r="S595" s="74">
        <f t="shared" si="136"/>
        <v>1000</v>
      </c>
      <c r="T595" s="73">
        <f>T596+T598</f>
        <v>0</v>
      </c>
      <c r="U595" s="74">
        <f t="shared" si="137"/>
        <v>1000</v>
      </c>
      <c r="V595" s="74"/>
      <c r="W595" s="74">
        <f t="shared" si="138"/>
        <v>1000</v>
      </c>
      <c r="X595" s="72">
        <f>X596+X598</f>
        <v>0</v>
      </c>
      <c r="Y595" s="69">
        <f>Y596+Y598</f>
        <v>0</v>
      </c>
      <c r="Z595" s="69">
        <f t="shared" si="142"/>
        <v>1000</v>
      </c>
      <c r="AA595" s="69">
        <f>AA596+AA598</f>
        <v>0</v>
      </c>
      <c r="AB595" s="65">
        <f t="shared" si="134"/>
        <v>1000</v>
      </c>
      <c r="AC595" s="69">
        <f>AC596+AC598</f>
        <v>0</v>
      </c>
      <c r="AD595" s="65">
        <f t="shared" si="134"/>
        <v>1000</v>
      </c>
      <c r="AE595" s="69">
        <f>AE596+AE598</f>
        <v>0</v>
      </c>
      <c r="AF595" s="65">
        <f t="shared" si="141"/>
        <v>1000</v>
      </c>
      <c r="AG595" s="69">
        <f>AG596+AG598</f>
        <v>0</v>
      </c>
      <c r="AH595" s="65">
        <f t="shared" si="141"/>
        <v>1000</v>
      </c>
      <c r="AI595" s="69">
        <f>AI596+AI598</f>
        <v>0</v>
      </c>
      <c r="AJ595" s="65">
        <f t="shared" si="141"/>
        <v>1000</v>
      </c>
    </row>
    <row r="596" spans="2:36" ht="121.5" hidden="1" x14ac:dyDescent="0.3">
      <c r="B596" s="11"/>
      <c r="C596" s="12" t="s">
        <v>335</v>
      </c>
      <c r="D596" s="12" t="s">
        <v>336</v>
      </c>
      <c r="E596" s="12"/>
      <c r="F596" s="72"/>
      <c r="G596" s="69">
        <f>G597+G599</f>
        <v>0</v>
      </c>
      <c r="H596" s="69">
        <f>H597</f>
        <v>0</v>
      </c>
      <c r="I596" s="69">
        <f t="shared" si="144"/>
        <v>0</v>
      </c>
      <c r="J596" s="73">
        <f>J597</f>
        <v>0</v>
      </c>
      <c r="K596" s="73">
        <f t="shared" si="140"/>
        <v>0</v>
      </c>
      <c r="L596" s="73">
        <f>L597</f>
        <v>0</v>
      </c>
      <c r="M596" s="74">
        <f t="shared" si="143"/>
        <v>0</v>
      </c>
      <c r="N596" s="73">
        <f>N597</f>
        <v>0</v>
      </c>
      <c r="O596" s="74">
        <f t="shared" si="145"/>
        <v>0</v>
      </c>
      <c r="P596" s="73">
        <f>P597</f>
        <v>0</v>
      </c>
      <c r="Q596" s="74">
        <f t="shared" si="135"/>
        <v>0</v>
      </c>
      <c r="R596" s="73">
        <f>R597</f>
        <v>0</v>
      </c>
      <c r="S596" s="74">
        <f t="shared" si="136"/>
        <v>0</v>
      </c>
      <c r="T596" s="73">
        <f>T597</f>
        <v>0</v>
      </c>
      <c r="U596" s="74">
        <f t="shared" si="137"/>
        <v>0</v>
      </c>
      <c r="V596" s="74"/>
      <c r="W596" s="74">
        <f t="shared" si="138"/>
        <v>0</v>
      </c>
      <c r="X596" s="72">
        <f>X597</f>
        <v>0</v>
      </c>
      <c r="Y596" s="69">
        <f>Y597</f>
        <v>0</v>
      </c>
      <c r="Z596" s="69">
        <f t="shared" si="142"/>
        <v>0</v>
      </c>
      <c r="AA596" s="69">
        <f>AA597</f>
        <v>0</v>
      </c>
      <c r="AB596" s="65">
        <f t="shared" si="134"/>
        <v>0</v>
      </c>
      <c r="AC596" s="69">
        <f>AC597</f>
        <v>0</v>
      </c>
      <c r="AD596" s="65">
        <f t="shared" si="134"/>
        <v>0</v>
      </c>
      <c r="AE596" s="69">
        <f>AE597</f>
        <v>0</v>
      </c>
      <c r="AF596" s="65">
        <f t="shared" si="141"/>
        <v>0</v>
      </c>
      <c r="AG596" s="69">
        <f>AG597</f>
        <v>0</v>
      </c>
      <c r="AH596" s="65">
        <f t="shared" si="141"/>
        <v>0</v>
      </c>
      <c r="AI596" s="69">
        <f>AI597</f>
        <v>0</v>
      </c>
      <c r="AJ596" s="65">
        <f t="shared" si="141"/>
        <v>0</v>
      </c>
    </row>
    <row r="597" spans="2:36" ht="81" hidden="1" x14ac:dyDescent="0.3">
      <c r="B597" s="11"/>
      <c r="C597" s="12" t="s">
        <v>337</v>
      </c>
      <c r="D597" s="12" t="s">
        <v>336</v>
      </c>
      <c r="E597" s="12"/>
      <c r="F597" s="72"/>
      <c r="G597" s="69">
        <f>G598</f>
        <v>0</v>
      </c>
      <c r="H597" s="69"/>
      <c r="I597" s="69">
        <f t="shared" si="144"/>
        <v>0</v>
      </c>
      <c r="J597" s="73"/>
      <c r="K597" s="73">
        <f t="shared" si="140"/>
        <v>0</v>
      </c>
      <c r="L597" s="73"/>
      <c r="M597" s="74">
        <f t="shared" ref="M597:M622" si="146">K597+L597</f>
        <v>0</v>
      </c>
      <c r="N597" s="73"/>
      <c r="O597" s="74">
        <f t="shared" si="145"/>
        <v>0</v>
      </c>
      <c r="P597" s="73"/>
      <c r="Q597" s="74">
        <f t="shared" si="135"/>
        <v>0</v>
      </c>
      <c r="R597" s="73"/>
      <c r="S597" s="74">
        <f t="shared" si="136"/>
        <v>0</v>
      </c>
      <c r="T597" s="73"/>
      <c r="U597" s="74">
        <f t="shared" si="137"/>
        <v>0</v>
      </c>
      <c r="V597" s="74"/>
      <c r="W597" s="74">
        <f t="shared" si="138"/>
        <v>0</v>
      </c>
      <c r="X597" s="72"/>
      <c r="Y597" s="69"/>
      <c r="Z597" s="69">
        <f t="shared" si="142"/>
        <v>0</v>
      </c>
      <c r="AA597" s="69"/>
      <c r="AB597" s="65">
        <f t="shared" si="134"/>
        <v>0</v>
      </c>
      <c r="AC597" s="69"/>
      <c r="AD597" s="65">
        <f t="shared" si="134"/>
        <v>0</v>
      </c>
      <c r="AE597" s="69"/>
      <c r="AF597" s="65">
        <f t="shared" si="141"/>
        <v>0</v>
      </c>
      <c r="AG597" s="69"/>
      <c r="AH597" s="65">
        <f t="shared" si="141"/>
        <v>0</v>
      </c>
      <c r="AI597" s="69"/>
      <c r="AJ597" s="65">
        <f t="shared" si="141"/>
        <v>0</v>
      </c>
    </row>
    <row r="598" spans="2:36" ht="40.5" hidden="1" x14ac:dyDescent="0.3">
      <c r="B598" s="11"/>
      <c r="C598" s="12" t="s">
        <v>334</v>
      </c>
      <c r="D598" s="12" t="s">
        <v>336</v>
      </c>
      <c r="E598" s="12">
        <v>500</v>
      </c>
      <c r="F598" s="72">
        <v>1</v>
      </c>
      <c r="G598" s="69"/>
      <c r="H598" s="69">
        <f>H599</f>
        <v>0</v>
      </c>
      <c r="I598" s="69">
        <f t="shared" si="144"/>
        <v>0</v>
      </c>
      <c r="J598" s="73">
        <f>J599</f>
        <v>0</v>
      </c>
      <c r="K598" s="73">
        <f t="shared" si="140"/>
        <v>0</v>
      </c>
      <c r="L598" s="73">
        <f>L599</f>
        <v>0</v>
      </c>
      <c r="M598" s="74">
        <f t="shared" si="146"/>
        <v>0</v>
      </c>
      <c r="N598" s="73">
        <f>N599</f>
        <v>0</v>
      </c>
      <c r="O598" s="74">
        <f t="shared" si="145"/>
        <v>0</v>
      </c>
      <c r="P598" s="73">
        <f>P599</f>
        <v>0</v>
      </c>
      <c r="Q598" s="74">
        <f t="shared" si="135"/>
        <v>0</v>
      </c>
      <c r="R598" s="73">
        <f>R599</f>
        <v>0</v>
      </c>
      <c r="S598" s="74">
        <f t="shared" si="136"/>
        <v>0</v>
      </c>
      <c r="T598" s="73">
        <f>T599</f>
        <v>0</v>
      </c>
      <c r="U598" s="74">
        <f t="shared" si="137"/>
        <v>0</v>
      </c>
      <c r="V598" s="74"/>
      <c r="W598" s="74">
        <f t="shared" si="138"/>
        <v>0</v>
      </c>
      <c r="X598" s="72">
        <f>X599</f>
        <v>0</v>
      </c>
      <c r="Y598" s="69">
        <f>Y599</f>
        <v>0</v>
      </c>
      <c r="Z598" s="69">
        <f t="shared" si="142"/>
        <v>0</v>
      </c>
      <c r="AA598" s="69">
        <f>AA599</f>
        <v>0</v>
      </c>
      <c r="AB598" s="65">
        <f t="shared" si="134"/>
        <v>0</v>
      </c>
      <c r="AC598" s="69">
        <f>AC599</f>
        <v>0</v>
      </c>
      <c r="AD598" s="65">
        <f t="shared" si="134"/>
        <v>0</v>
      </c>
      <c r="AE598" s="69">
        <f>AE599</f>
        <v>0</v>
      </c>
      <c r="AF598" s="65">
        <f t="shared" si="141"/>
        <v>0</v>
      </c>
      <c r="AG598" s="69">
        <f>AG599</f>
        <v>0</v>
      </c>
      <c r="AH598" s="65">
        <f t="shared" si="141"/>
        <v>0</v>
      </c>
      <c r="AI598" s="69">
        <f>AI599</f>
        <v>0</v>
      </c>
      <c r="AJ598" s="65">
        <f t="shared" si="141"/>
        <v>0</v>
      </c>
    </row>
    <row r="599" spans="2:36" ht="121.5" hidden="1" x14ac:dyDescent="0.3">
      <c r="B599" s="11"/>
      <c r="C599" s="12" t="s">
        <v>338</v>
      </c>
      <c r="D599" s="12" t="s">
        <v>336</v>
      </c>
      <c r="E599" s="12"/>
      <c r="F599" s="72"/>
      <c r="G599" s="69">
        <f>G600</f>
        <v>0</v>
      </c>
      <c r="H599" s="69"/>
      <c r="I599" s="69">
        <f t="shared" si="144"/>
        <v>0</v>
      </c>
      <c r="J599" s="73"/>
      <c r="K599" s="73">
        <f t="shared" si="140"/>
        <v>0</v>
      </c>
      <c r="L599" s="73"/>
      <c r="M599" s="74">
        <f t="shared" si="146"/>
        <v>0</v>
      </c>
      <c r="N599" s="73"/>
      <c r="O599" s="74">
        <f t="shared" si="145"/>
        <v>0</v>
      </c>
      <c r="P599" s="73"/>
      <c r="Q599" s="74">
        <f t="shared" si="135"/>
        <v>0</v>
      </c>
      <c r="R599" s="73"/>
      <c r="S599" s="74">
        <f t="shared" si="136"/>
        <v>0</v>
      </c>
      <c r="T599" s="73"/>
      <c r="U599" s="74">
        <f t="shared" si="137"/>
        <v>0</v>
      </c>
      <c r="V599" s="74"/>
      <c r="W599" s="74">
        <f t="shared" si="138"/>
        <v>0</v>
      </c>
      <c r="X599" s="72"/>
      <c r="Y599" s="69"/>
      <c r="Z599" s="69">
        <f t="shared" si="142"/>
        <v>0</v>
      </c>
      <c r="AA599" s="69"/>
      <c r="AB599" s="65">
        <f t="shared" ref="AB599:AD623" si="147">Z599+AA599</f>
        <v>0</v>
      </c>
      <c r="AC599" s="69"/>
      <c r="AD599" s="65">
        <f t="shared" si="147"/>
        <v>0</v>
      </c>
      <c r="AE599" s="69"/>
      <c r="AF599" s="65">
        <f t="shared" si="141"/>
        <v>0</v>
      </c>
      <c r="AG599" s="69"/>
      <c r="AH599" s="65">
        <f t="shared" si="141"/>
        <v>0</v>
      </c>
      <c r="AI599" s="69"/>
      <c r="AJ599" s="65">
        <f t="shared" si="141"/>
        <v>0</v>
      </c>
    </row>
    <row r="600" spans="2:36" ht="40.5" hidden="1" x14ac:dyDescent="0.3">
      <c r="B600" s="11"/>
      <c r="C600" s="12" t="s">
        <v>334</v>
      </c>
      <c r="D600" s="12" t="s">
        <v>336</v>
      </c>
      <c r="E600" s="12">
        <v>500</v>
      </c>
      <c r="F600" s="72">
        <v>1</v>
      </c>
      <c r="G600" s="69"/>
      <c r="H600" s="69">
        <v>0</v>
      </c>
      <c r="I600" s="69">
        <f t="shared" si="144"/>
        <v>0</v>
      </c>
      <c r="J600" s="73">
        <v>0</v>
      </c>
      <c r="K600" s="73">
        <f t="shared" si="140"/>
        <v>0</v>
      </c>
      <c r="L600" s="73">
        <f>L601</f>
        <v>0</v>
      </c>
      <c r="M600" s="78">
        <f>M601</f>
        <v>0</v>
      </c>
      <c r="N600" s="73">
        <v>0</v>
      </c>
      <c r="O600" s="78">
        <f t="shared" ref="O600:W600" si="148">O601</f>
        <v>0</v>
      </c>
      <c r="P600" s="73">
        <f t="shared" si="148"/>
        <v>0</v>
      </c>
      <c r="Q600" s="78">
        <f t="shared" si="148"/>
        <v>0</v>
      </c>
      <c r="R600" s="73">
        <f t="shared" si="148"/>
        <v>0</v>
      </c>
      <c r="S600" s="78">
        <f t="shared" si="148"/>
        <v>0</v>
      </c>
      <c r="T600" s="73">
        <f t="shared" si="148"/>
        <v>0</v>
      </c>
      <c r="U600" s="78">
        <f t="shared" si="148"/>
        <v>0</v>
      </c>
      <c r="V600" s="74">
        <f t="shared" si="148"/>
        <v>0</v>
      </c>
      <c r="W600" s="78">
        <f t="shared" si="148"/>
        <v>0</v>
      </c>
      <c r="X600" s="72">
        <v>0</v>
      </c>
      <c r="Y600" s="69">
        <v>0</v>
      </c>
      <c r="Z600" s="69">
        <f t="shared" si="142"/>
        <v>0</v>
      </c>
      <c r="AA600" s="69">
        <v>0</v>
      </c>
      <c r="AB600" s="65">
        <f t="shared" si="147"/>
        <v>0</v>
      </c>
      <c r="AC600" s="69">
        <v>0</v>
      </c>
      <c r="AD600" s="65">
        <f t="shared" si="147"/>
        <v>0</v>
      </c>
      <c r="AE600" s="69">
        <v>0</v>
      </c>
      <c r="AF600" s="65">
        <f t="shared" si="141"/>
        <v>0</v>
      </c>
      <c r="AG600" s="69">
        <v>0</v>
      </c>
      <c r="AH600" s="65">
        <f t="shared" si="141"/>
        <v>0</v>
      </c>
      <c r="AI600" s="69">
        <v>0</v>
      </c>
      <c r="AJ600" s="65">
        <f t="shared" si="141"/>
        <v>0</v>
      </c>
    </row>
    <row r="601" spans="2:36" ht="28.5" customHeight="1" x14ac:dyDescent="0.3">
      <c r="B601" s="11"/>
      <c r="C601" s="12" t="s">
        <v>339</v>
      </c>
      <c r="D601" s="12" t="s">
        <v>340</v>
      </c>
      <c r="E601" s="12"/>
      <c r="F601" s="12"/>
      <c r="G601" s="69">
        <f>G602</f>
        <v>4035.0349999999999</v>
      </c>
      <c r="H601" s="69"/>
      <c r="I601" s="69">
        <f t="shared" si="144"/>
        <v>4035.0349999999999</v>
      </c>
      <c r="J601" s="73"/>
      <c r="K601" s="73"/>
      <c r="L601" s="73">
        <f>L602</f>
        <v>0</v>
      </c>
      <c r="M601" s="78">
        <f>M602</f>
        <v>0</v>
      </c>
      <c r="N601" s="73">
        <f>N602</f>
        <v>0</v>
      </c>
      <c r="O601" s="78">
        <f>O602</f>
        <v>0</v>
      </c>
      <c r="P601" s="73"/>
      <c r="Q601" s="78">
        <f>Q602</f>
        <v>0</v>
      </c>
      <c r="R601" s="73"/>
      <c r="S601" s="78">
        <f>S602</f>
        <v>0</v>
      </c>
      <c r="T601" s="73">
        <f>T602</f>
        <v>0</v>
      </c>
      <c r="U601" s="78">
        <f>U602</f>
        <v>0</v>
      </c>
      <c r="V601" s="74">
        <f>V602</f>
        <v>0</v>
      </c>
      <c r="W601" s="78">
        <f>W602</f>
        <v>0</v>
      </c>
      <c r="X601" s="72"/>
      <c r="Y601" s="69">
        <v>0</v>
      </c>
      <c r="Z601" s="69">
        <f t="shared" si="142"/>
        <v>4035.0349999999999</v>
      </c>
      <c r="AA601" s="69">
        <v>0</v>
      </c>
      <c r="AB601" s="65">
        <f t="shared" si="147"/>
        <v>4035.0349999999999</v>
      </c>
      <c r="AC601" s="69">
        <v>0</v>
      </c>
      <c r="AD601" s="65">
        <f t="shared" si="147"/>
        <v>4035.0349999999999</v>
      </c>
      <c r="AE601" s="69">
        <v>0</v>
      </c>
      <c r="AF601" s="65">
        <f t="shared" si="141"/>
        <v>4035.0349999999999</v>
      </c>
      <c r="AG601" s="69">
        <v>0</v>
      </c>
      <c r="AH601" s="65">
        <f t="shared" si="141"/>
        <v>4035.0349999999999</v>
      </c>
      <c r="AI601" s="69">
        <v>0</v>
      </c>
      <c r="AJ601" s="65">
        <f t="shared" si="141"/>
        <v>4035.0349999999999</v>
      </c>
    </row>
    <row r="602" spans="2:36" ht="40.5" x14ac:dyDescent="0.3">
      <c r="B602" s="11"/>
      <c r="C602" s="12" t="s">
        <v>398</v>
      </c>
      <c r="D602" s="12" t="s">
        <v>399</v>
      </c>
      <c r="E602" s="12"/>
      <c r="F602" s="12"/>
      <c r="G602" s="69">
        <f>G603</f>
        <v>4035.0349999999999</v>
      </c>
      <c r="H602" s="69"/>
      <c r="I602" s="69">
        <f t="shared" si="144"/>
        <v>4035.0349999999999</v>
      </c>
      <c r="J602" s="73"/>
      <c r="K602" s="73"/>
      <c r="L602" s="73"/>
      <c r="M602" s="78">
        <f>L602+K602</f>
        <v>0</v>
      </c>
      <c r="N602" s="73"/>
      <c r="O602" s="78">
        <f>N602+M602</f>
        <v>0</v>
      </c>
      <c r="P602" s="73"/>
      <c r="Q602" s="78">
        <f>P602+O602</f>
        <v>0</v>
      </c>
      <c r="R602" s="73"/>
      <c r="S602" s="78">
        <f>R602+Q602</f>
        <v>0</v>
      </c>
      <c r="T602" s="73"/>
      <c r="U602" s="78">
        <f>T602+S602</f>
        <v>0</v>
      </c>
      <c r="V602" s="74"/>
      <c r="W602" s="78">
        <f>V602+U602</f>
        <v>0</v>
      </c>
      <c r="X602" s="72"/>
      <c r="Y602" s="69">
        <v>0</v>
      </c>
      <c r="Z602" s="69">
        <f t="shared" si="142"/>
        <v>4035.0349999999999</v>
      </c>
      <c r="AA602" s="69">
        <v>0</v>
      </c>
      <c r="AB602" s="65">
        <f t="shared" si="147"/>
        <v>4035.0349999999999</v>
      </c>
      <c r="AC602" s="69">
        <v>0</v>
      </c>
      <c r="AD602" s="65">
        <f t="shared" si="147"/>
        <v>4035.0349999999999</v>
      </c>
      <c r="AE602" s="69">
        <v>0</v>
      </c>
      <c r="AF602" s="65">
        <f t="shared" si="141"/>
        <v>4035.0349999999999</v>
      </c>
      <c r="AG602" s="69">
        <v>0</v>
      </c>
      <c r="AH602" s="65">
        <f t="shared" si="141"/>
        <v>4035.0349999999999</v>
      </c>
      <c r="AI602" s="69">
        <v>0</v>
      </c>
      <c r="AJ602" s="65">
        <f t="shared" si="141"/>
        <v>4035.0349999999999</v>
      </c>
    </row>
    <row r="603" spans="2:36" ht="60.75" x14ac:dyDescent="0.3">
      <c r="B603" s="11"/>
      <c r="C603" s="12" t="s">
        <v>400</v>
      </c>
      <c r="D603" s="12" t="s">
        <v>399</v>
      </c>
      <c r="E603" s="12">
        <v>700</v>
      </c>
      <c r="F603" s="12"/>
      <c r="G603" s="69">
        <v>4035.0349999999999</v>
      </c>
      <c r="H603" s="69"/>
      <c r="I603" s="69">
        <f t="shared" si="144"/>
        <v>4035.0349999999999</v>
      </c>
      <c r="J603" s="73">
        <f>J604+J607+J612</f>
        <v>0</v>
      </c>
      <c r="K603" s="73">
        <f t="shared" si="140"/>
        <v>4035.0349999999999</v>
      </c>
      <c r="L603" s="73">
        <f>L604+L607+L612</f>
        <v>0</v>
      </c>
      <c r="M603" s="74">
        <f t="shared" si="146"/>
        <v>4035.0349999999999</v>
      </c>
      <c r="N603" s="73">
        <f>N604+N607+N612</f>
        <v>0</v>
      </c>
      <c r="O603" s="74">
        <f t="shared" si="145"/>
        <v>4035.0349999999999</v>
      </c>
      <c r="P603" s="73">
        <f>P604+P607+P612</f>
        <v>0</v>
      </c>
      <c r="Q603" s="74">
        <f t="shared" si="135"/>
        <v>4035.0349999999999</v>
      </c>
      <c r="R603" s="73">
        <f>R604+R607+R612</f>
        <v>0</v>
      </c>
      <c r="S603" s="74">
        <f t="shared" si="136"/>
        <v>4035.0349999999999</v>
      </c>
      <c r="T603" s="73">
        <f>T604+T607+T612</f>
        <v>0</v>
      </c>
      <c r="U603" s="74">
        <f t="shared" si="137"/>
        <v>4035.0349999999999</v>
      </c>
      <c r="V603" s="74"/>
      <c r="W603" s="74">
        <f t="shared" si="138"/>
        <v>4035.0349999999999</v>
      </c>
      <c r="X603" s="72">
        <f>X604+X607+X612</f>
        <v>0</v>
      </c>
      <c r="Y603" s="69">
        <v>0</v>
      </c>
      <c r="Z603" s="69">
        <f t="shared" si="142"/>
        <v>4035.0349999999999</v>
      </c>
      <c r="AA603" s="69">
        <v>0</v>
      </c>
      <c r="AB603" s="65">
        <f t="shared" si="147"/>
        <v>4035.0349999999999</v>
      </c>
      <c r="AC603" s="69">
        <v>0</v>
      </c>
      <c r="AD603" s="65">
        <f t="shared" si="147"/>
        <v>4035.0349999999999</v>
      </c>
      <c r="AE603" s="69">
        <v>0</v>
      </c>
      <c r="AF603" s="65">
        <f t="shared" si="141"/>
        <v>4035.0349999999999</v>
      </c>
      <c r="AG603" s="69">
        <v>0</v>
      </c>
      <c r="AH603" s="65">
        <f t="shared" si="141"/>
        <v>4035.0349999999999</v>
      </c>
      <c r="AI603" s="69">
        <v>0</v>
      </c>
      <c r="AJ603" s="65">
        <f t="shared" si="141"/>
        <v>4035.0349999999999</v>
      </c>
    </row>
    <row r="604" spans="2:36" ht="81" x14ac:dyDescent="0.3">
      <c r="B604" s="11"/>
      <c r="C604" s="12" t="s">
        <v>500</v>
      </c>
      <c r="D604" s="12" t="s">
        <v>341</v>
      </c>
      <c r="E604" s="12"/>
      <c r="F604" s="72"/>
      <c r="G604" s="69">
        <f>G605+G608+G613</f>
        <v>4206.0919999999996</v>
      </c>
      <c r="H604" s="69">
        <f>H605</f>
        <v>0</v>
      </c>
      <c r="I604" s="69">
        <f t="shared" si="144"/>
        <v>4206.0919999999996</v>
      </c>
      <c r="J604" s="73">
        <f>J605</f>
        <v>0</v>
      </c>
      <c r="K604" s="73">
        <f t="shared" si="140"/>
        <v>4206.0919999999996</v>
      </c>
      <c r="L604" s="73">
        <f>L605</f>
        <v>0</v>
      </c>
      <c r="M604" s="74">
        <f t="shared" si="146"/>
        <v>4206.0919999999996</v>
      </c>
      <c r="N604" s="73">
        <f>N605</f>
        <v>0</v>
      </c>
      <c r="O604" s="74">
        <f t="shared" si="145"/>
        <v>4206.0919999999996</v>
      </c>
      <c r="P604" s="73">
        <f>P605</f>
        <v>0</v>
      </c>
      <c r="Q604" s="74">
        <f t="shared" si="135"/>
        <v>4206.0919999999996</v>
      </c>
      <c r="R604" s="73">
        <f>R605</f>
        <v>0</v>
      </c>
      <c r="S604" s="74">
        <f t="shared" si="136"/>
        <v>4206.0919999999996</v>
      </c>
      <c r="T604" s="73">
        <f>T605</f>
        <v>0</v>
      </c>
      <c r="U604" s="74">
        <f t="shared" si="137"/>
        <v>4206.0919999999996</v>
      </c>
      <c r="V604" s="74"/>
      <c r="W604" s="74">
        <f t="shared" si="138"/>
        <v>4206.0919999999996</v>
      </c>
      <c r="X604" s="72">
        <f>X605</f>
        <v>0</v>
      </c>
      <c r="Y604" s="77">
        <f>Y605+Y608+Y613</f>
        <v>561</v>
      </c>
      <c r="Z604" s="69">
        <f t="shared" si="142"/>
        <v>4767.0919999999996</v>
      </c>
      <c r="AA604" s="77">
        <f>AA605+AA608+AA613</f>
        <v>0</v>
      </c>
      <c r="AB604" s="65">
        <f t="shared" si="147"/>
        <v>4767.0919999999996</v>
      </c>
      <c r="AC604" s="77">
        <f>AC605+AC608+AC613</f>
        <v>0</v>
      </c>
      <c r="AD604" s="65">
        <f t="shared" si="147"/>
        <v>4767.0919999999996</v>
      </c>
      <c r="AE604" s="77">
        <f>AE605+AE608+AE613</f>
        <v>0</v>
      </c>
      <c r="AF604" s="65">
        <f t="shared" si="141"/>
        <v>4767.0919999999996</v>
      </c>
      <c r="AG604" s="77">
        <f>AG605+AG608+AG613</f>
        <v>0</v>
      </c>
      <c r="AH604" s="65">
        <f t="shared" si="141"/>
        <v>4767.0919999999996</v>
      </c>
      <c r="AI604" s="77">
        <f>AI605+AI608+AI613</f>
        <v>0</v>
      </c>
      <c r="AJ604" s="65">
        <f t="shared" si="141"/>
        <v>4767.0919999999996</v>
      </c>
    </row>
    <row r="605" spans="2:36" ht="40.5" x14ac:dyDescent="0.3">
      <c r="B605" s="11"/>
      <c r="C605" s="12" t="s">
        <v>342</v>
      </c>
      <c r="D605" s="12" t="s">
        <v>343</v>
      </c>
      <c r="E605" s="12"/>
      <c r="F605" s="72"/>
      <c r="G605" s="69">
        <f>G606</f>
        <v>1039.348</v>
      </c>
      <c r="H605" s="69">
        <f>H606</f>
        <v>0</v>
      </c>
      <c r="I605" s="69">
        <f t="shared" si="144"/>
        <v>1039.348</v>
      </c>
      <c r="J605" s="73">
        <f>J606</f>
        <v>0</v>
      </c>
      <c r="K605" s="73">
        <f t="shared" si="140"/>
        <v>1039.348</v>
      </c>
      <c r="L605" s="73">
        <f>L606</f>
        <v>0</v>
      </c>
      <c r="M605" s="74">
        <f t="shared" si="146"/>
        <v>1039.348</v>
      </c>
      <c r="N605" s="73">
        <f>N606</f>
        <v>0</v>
      </c>
      <c r="O605" s="74">
        <f t="shared" si="145"/>
        <v>1039.348</v>
      </c>
      <c r="P605" s="73">
        <f>P606</f>
        <v>0</v>
      </c>
      <c r="Q605" s="74">
        <f t="shared" si="135"/>
        <v>1039.348</v>
      </c>
      <c r="R605" s="73">
        <f>R606</f>
        <v>0</v>
      </c>
      <c r="S605" s="74">
        <f t="shared" si="136"/>
        <v>1039.348</v>
      </c>
      <c r="T605" s="73">
        <f>T606</f>
        <v>0</v>
      </c>
      <c r="U605" s="74">
        <f t="shared" si="137"/>
        <v>1039.348</v>
      </c>
      <c r="V605" s="74"/>
      <c r="W605" s="74">
        <f t="shared" si="138"/>
        <v>1039.348</v>
      </c>
      <c r="X605" s="72">
        <f>X606</f>
        <v>0</v>
      </c>
      <c r="Y605" s="69">
        <f>Y606</f>
        <v>0</v>
      </c>
      <c r="Z605" s="69">
        <f t="shared" si="142"/>
        <v>1039.348</v>
      </c>
      <c r="AA605" s="69">
        <f>AA606</f>
        <v>0</v>
      </c>
      <c r="AB605" s="65">
        <f t="shared" si="147"/>
        <v>1039.348</v>
      </c>
      <c r="AC605" s="69">
        <f>AC606</f>
        <v>0</v>
      </c>
      <c r="AD605" s="65">
        <f t="shared" si="147"/>
        <v>1039.348</v>
      </c>
      <c r="AE605" s="69">
        <f>AE606</f>
        <v>0</v>
      </c>
      <c r="AF605" s="65">
        <f t="shared" si="141"/>
        <v>1039.348</v>
      </c>
      <c r="AG605" s="69">
        <f>AG606</f>
        <v>0</v>
      </c>
      <c r="AH605" s="65">
        <f t="shared" si="141"/>
        <v>1039.348</v>
      </c>
      <c r="AI605" s="69">
        <f>AI606</f>
        <v>0</v>
      </c>
      <c r="AJ605" s="65">
        <f t="shared" si="141"/>
        <v>1039.348</v>
      </c>
    </row>
    <row r="606" spans="2:36" ht="60.75" x14ac:dyDescent="0.3">
      <c r="B606" s="11"/>
      <c r="C606" s="12" t="s">
        <v>133</v>
      </c>
      <c r="D606" s="12" t="s">
        <v>344</v>
      </c>
      <c r="E606" s="12"/>
      <c r="F606" s="72"/>
      <c r="G606" s="69">
        <f>G607</f>
        <v>1039.348</v>
      </c>
      <c r="H606" s="69"/>
      <c r="I606" s="69">
        <f t="shared" si="144"/>
        <v>1039.348</v>
      </c>
      <c r="J606" s="73"/>
      <c r="K606" s="73">
        <f t="shared" si="140"/>
        <v>1039.348</v>
      </c>
      <c r="L606" s="73"/>
      <c r="M606" s="74">
        <f t="shared" si="146"/>
        <v>1039.348</v>
      </c>
      <c r="N606" s="73"/>
      <c r="O606" s="74">
        <f t="shared" si="145"/>
        <v>1039.348</v>
      </c>
      <c r="P606" s="73"/>
      <c r="Q606" s="74">
        <f t="shared" si="135"/>
        <v>1039.348</v>
      </c>
      <c r="R606" s="73"/>
      <c r="S606" s="74">
        <f t="shared" si="136"/>
        <v>1039.348</v>
      </c>
      <c r="T606" s="73"/>
      <c r="U606" s="74">
        <f t="shared" si="137"/>
        <v>1039.348</v>
      </c>
      <c r="V606" s="74"/>
      <c r="W606" s="74">
        <f t="shared" si="138"/>
        <v>1039.348</v>
      </c>
      <c r="X606" s="72"/>
      <c r="Y606" s="69">
        <v>0</v>
      </c>
      <c r="Z606" s="69">
        <f t="shared" si="142"/>
        <v>1039.348</v>
      </c>
      <c r="AA606" s="69">
        <v>0</v>
      </c>
      <c r="AB606" s="65">
        <f t="shared" si="147"/>
        <v>1039.348</v>
      </c>
      <c r="AC606" s="69">
        <v>0</v>
      </c>
      <c r="AD606" s="65">
        <f t="shared" si="147"/>
        <v>1039.348</v>
      </c>
      <c r="AE606" s="69">
        <v>0</v>
      </c>
      <c r="AF606" s="65">
        <f t="shared" si="141"/>
        <v>1039.348</v>
      </c>
      <c r="AG606" s="69">
        <v>0</v>
      </c>
      <c r="AH606" s="65">
        <f t="shared" si="141"/>
        <v>1039.348</v>
      </c>
      <c r="AI606" s="69">
        <v>0</v>
      </c>
      <c r="AJ606" s="65">
        <f t="shared" si="141"/>
        <v>1039.348</v>
      </c>
    </row>
    <row r="607" spans="2:36" ht="157.5" customHeight="1" x14ac:dyDescent="0.3">
      <c r="B607" s="11"/>
      <c r="C607" s="12" t="s">
        <v>115</v>
      </c>
      <c r="D607" s="12" t="s">
        <v>344</v>
      </c>
      <c r="E607" s="12">
        <v>100</v>
      </c>
      <c r="F607" s="72">
        <v>6</v>
      </c>
      <c r="G607" s="69">
        <v>1039.348</v>
      </c>
      <c r="H607" s="69"/>
      <c r="I607" s="69">
        <f t="shared" si="144"/>
        <v>1039.348</v>
      </c>
      <c r="J607" s="73">
        <f>J608</f>
        <v>0</v>
      </c>
      <c r="K607" s="73">
        <f t="shared" si="140"/>
        <v>1039.348</v>
      </c>
      <c r="L607" s="73">
        <f>L608</f>
        <v>0</v>
      </c>
      <c r="M607" s="74">
        <f t="shared" si="146"/>
        <v>1039.348</v>
      </c>
      <c r="N607" s="73">
        <f>N608</f>
        <v>0</v>
      </c>
      <c r="O607" s="74">
        <f t="shared" si="145"/>
        <v>1039.348</v>
      </c>
      <c r="P607" s="73">
        <f>P608</f>
        <v>0</v>
      </c>
      <c r="Q607" s="74">
        <f t="shared" si="135"/>
        <v>1039.348</v>
      </c>
      <c r="R607" s="73">
        <f>R608</f>
        <v>0</v>
      </c>
      <c r="S607" s="74">
        <f t="shared" si="136"/>
        <v>1039.348</v>
      </c>
      <c r="T607" s="73">
        <f>T608</f>
        <v>0</v>
      </c>
      <c r="U607" s="74">
        <f t="shared" si="137"/>
        <v>1039.348</v>
      </c>
      <c r="V607" s="74"/>
      <c r="W607" s="74">
        <f t="shared" si="138"/>
        <v>1039.348</v>
      </c>
      <c r="X607" s="72">
        <f>X608</f>
        <v>0</v>
      </c>
      <c r="Y607" s="69">
        <v>0</v>
      </c>
      <c r="Z607" s="69">
        <f t="shared" si="142"/>
        <v>1039.348</v>
      </c>
      <c r="AA607" s="69">
        <v>0</v>
      </c>
      <c r="AB607" s="65">
        <f t="shared" si="147"/>
        <v>1039.348</v>
      </c>
      <c r="AC607" s="69">
        <v>0</v>
      </c>
      <c r="AD607" s="65">
        <f t="shared" si="147"/>
        <v>1039.348</v>
      </c>
      <c r="AE607" s="69">
        <v>0</v>
      </c>
      <c r="AF607" s="65">
        <f t="shared" si="141"/>
        <v>1039.348</v>
      </c>
      <c r="AG607" s="69">
        <v>0</v>
      </c>
      <c r="AH607" s="65">
        <f t="shared" si="141"/>
        <v>1039.348</v>
      </c>
      <c r="AI607" s="69">
        <v>0</v>
      </c>
      <c r="AJ607" s="65">
        <f t="shared" si="141"/>
        <v>1039.348</v>
      </c>
    </row>
    <row r="608" spans="2:36" ht="40.5" x14ac:dyDescent="0.3">
      <c r="B608" s="11"/>
      <c r="C608" s="12" t="s">
        <v>345</v>
      </c>
      <c r="D608" s="12" t="s">
        <v>346</v>
      </c>
      <c r="E608" s="12"/>
      <c r="F608" s="72"/>
      <c r="G608" s="69">
        <f>G609</f>
        <v>3166.7439999999997</v>
      </c>
      <c r="H608" s="69">
        <f>H609+H610+H611</f>
        <v>0</v>
      </c>
      <c r="I608" s="69">
        <f t="shared" si="144"/>
        <v>3166.7439999999997</v>
      </c>
      <c r="J608" s="73">
        <f>J609+J610+J611</f>
        <v>0</v>
      </c>
      <c r="K608" s="73">
        <f t="shared" si="140"/>
        <v>3166.7439999999997</v>
      </c>
      <c r="L608" s="73">
        <f>L609+L610+L611</f>
        <v>0</v>
      </c>
      <c r="M608" s="74">
        <f t="shared" si="146"/>
        <v>3166.7439999999997</v>
      </c>
      <c r="N608" s="73">
        <f>N609+N610+N611</f>
        <v>0</v>
      </c>
      <c r="O608" s="74">
        <f t="shared" si="145"/>
        <v>3166.7439999999997</v>
      </c>
      <c r="P608" s="73">
        <f>P609+P610+P611</f>
        <v>0</v>
      </c>
      <c r="Q608" s="74">
        <f t="shared" si="135"/>
        <v>3166.7439999999997</v>
      </c>
      <c r="R608" s="73">
        <f>R609+R610+R611</f>
        <v>0</v>
      </c>
      <c r="S608" s="74">
        <f t="shared" si="136"/>
        <v>3166.7439999999997</v>
      </c>
      <c r="T608" s="73">
        <f>T609+T610+T611</f>
        <v>0</v>
      </c>
      <c r="U608" s="74">
        <f t="shared" si="137"/>
        <v>3166.7439999999997</v>
      </c>
      <c r="V608" s="74"/>
      <c r="W608" s="74">
        <f t="shared" si="138"/>
        <v>3166.7439999999997</v>
      </c>
      <c r="X608" s="72">
        <f>X609+X610+X611</f>
        <v>0</v>
      </c>
      <c r="Y608" s="69">
        <f>Y609+Y610+Y611</f>
        <v>0</v>
      </c>
      <c r="Z608" s="69">
        <f t="shared" si="142"/>
        <v>3166.7439999999997</v>
      </c>
      <c r="AA608" s="69">
        <f>AA609+AA610+AA611</f>
        <v>0</v>
      </c>
      <c r="AB608" s="65">
        <f t="shared" si="147"/>
        <v>3166.7439999999997</v>
      </c>
      <c r="AC608" s="69">
        <f>AC609+AC610+AC611</f>
        <v>0</v>
      </c>
      <c r="AD608" s="65">
        <f t="shared" si="147"/>
        <v>3166.7439999999997</v>
      </c>
      <c r="AE608" s="69">
        <f>AE609+AE610+AE611</f>
        <v>0</v>
      </c>
      <c r="AF608" s="65">
        <f t="shared" si="141"/>
        <v>3166.7439999999997</v>
      </c>
      <c r="AG608" s="69">
        <f>AG609+AG610+AG611</f>
        <v>0</v>
      </c>
      <c r="AH608" s="65">
        <f t="shared" si="141"/>
        <v>3166.7439999999997</v>
      </c>
      <c r="AI608" s="69">
        <f>AI609+AI610+AI611</f>
        <v>0</v>
      </c>
      <c r="AJ608" s="65">
        <f t="shared" si="141"/>
        <v>3166.7439999999997</v>
      </c>
    </row>
    <row r="609" spans="2:36" ht="60.75" x14ac:dyDescent="0.3">
      <c r="B609" s="11"/>
      <c r="C609" s="12" t="s">
        <v>133</v>
      </c>
      <c r="D609" s="12" t="s">
        <v>347</v>
      </c>
      <c r="E609" s="12"/>
      <c r="F609" s="72"/>
      <c r="G609" s="69">
        <f>G610+G611+G612</f>
        <v>3166.7439999999997</v>
      </c>
      <c r="H609" s="69">
        <v>0</v>
      </c>
      <c r="I609" s="69">
        <f t="shared" si="144"/>
        <v>3166.7439999999997</v>
      </c>
      <c r="J609" s="73">
        <v>0</v>
      </c>
      <c r="K609" s="73">
        <f t="shared" si="140"/>
        <v>3166.7439999999997</v>
      </c>
      <c r="L609" s="73">
        <v>0</v>
      </c>
      <c r="M609" s="74">
        <f t="shared" si="146"/>
        <v>3166.7439999999997</v>
      </c>
      <c r="N609" s="73">
        <v>0</v>
      </c>
      <c r="O609" s="74">
        <f t="shared" si="145"/>
        <v>3166.7439999999997</v>
      </c>
      <c r="P609" s="73">
        <v>0</v>
      </c>
      <c r="Q609" s="74">
        <f t="shared" si="135"/>
        <v>3166.7439999999997</v>
      </c>
      <c r="R609" s="73">
        <v>0</v>
      </c>
      <c r="S609" s="74">
        <f t="shared" si="136"/>
        <v>3166.7439999999997</v>
      </c>
      <c r="T609" s="73">
        <v>0</v>
      </c>
      <c r="U609" s="74">
        <f t="shared" si="137"/>
        <v>3166.7439999999997</v>
      </c>
      <c r="V609" s="74"/>
      <c r="W609" s="74">
        <f t="shared" si="138"/>
        <v>3166.7439999999997</v>
      </c>
      <c r="X609" s="72"/>
      <c r="Y609" s="69">
        <v>0</v>
      </c>
      <c r="Z609" s="69">
        <f t="shared" si="142"/>
        <v>3166.7439999999997</v>
      </c>
      <c r="AA609" s="69">
        <v>0</v>
      </c>
      <c r="AB609" s="65">
        <f t="shared" si="147"/>
        <v>3166.7439999999997</v>
      </c>
      <c r="AC609" s="69">
        <v>0</v>
      </c>
      <c r="AD609" s="65">
        <f t="shared" si="147"/>
        <v>3166.7439999999997</v>
      </c>
      <c r="AE609" s="69">
        <v>0</v>
      </c>
      <c r="AF609" s="65">
        <f t="shared" si="141"/>
        <v>3166.7439999999997</v>
      </c>
      <c r="AG609" s="69">
        <v>0</v>
      </c>
      <c r="AH609" s="65">
        <f t="shared" si="141"/>
        <v>3166.7439999999997</v>
      </c>
      <c r="AI609" s="69">
        <v>0</v>
      </c>
      <c r="AJ609" s="65">
        <f t="shared" si="141"/>
        <v>3166.7439999999997</v>
      </c>
    </row>
    <row r="610" spans="2:36" ht="162" customHeight="1" x14ac:dyDescent="0.3">
      <c r="B610" s="11"/>
      <c r="C610" s="12" t="s">
        <v>115</v>
      </c>
      <c r="D610" s="12" t="s">
        <v>347</v>
      </c>
      <c r="E610" s="12">
        <v>100</v>
      </c>
      <c r="F610" s="72">
        <v>6</v>
      </c>
      <c r="G610" s="69">
        <v>3146.511</v>
      </c>
      <c r="H610" s="69"/>
      <c r="I610" s="69">
        <f t="shared" si="144"/>
        <v>3146.511</v>
      </c>
      <c r="J610" s="73">
        <v>0</v>
      </c>
      <c r="K610" s="73">
        <f t="shared" si="140"/>
        <v>3146.511</v>
      </c>
      <c r="L610" s="73">
        <v>0</v>
      </c>
      <c r="M610" s="74">
        <f t="shared" si="146"/>
        <v>3146.511</v>
      </c>
      <c r="N610" s="73">
        <v>0</v>
      </c>
      <c r="O610" s="74">
        <f t="shared" si="145"/>
        <v>3146.511</v>
      </c>
      <c r="P610" s="73">
        <v>0</v>
      </c>
      <c r="Q610" s="74">
        <f t="shared" ref="Q610:Q621" si="149">O610+P610</f>
        <v>3146.511</v>
      </c>
      <c r="R610" s="73">
        <v>0</v>
      </c>
      <c r="S610" s="74">
        <f t="shared" ref="S610:S621" si="150">Q610+R610</f>
        <v>3146.511</v>
      </c>
      <c r="T610" s="73">
        <v>0</v>
      </c>
      <c r="U610" s="74">
        <f t="shared" ref="U610:U621" si="151">S610+T610</f>
        <v>3146.511</v>
      </c>
      <c r="V610" s="74"/>
      <c r="W610" s="74">
        <f t="shared" ref="W610:W621" si="152">U610+V610</f>
        <v>3146.511</v>
      </c>
      <c r="X610" s="72"/>
      <c r="Y610" s="69">
        <v>0</v>
      </c>
      <c r="Z610" s="69">
        <f t="shared" si="142"/>
        <v>3146.511</v>
      </c>
      <c r="AA610" s="69">
        <v>0</v>
      </c>
      <c r="AB610" s="65">
        <f t="shared" si="147"/>
        <v>3146.511</v>
      </c>
      <c r="AC610" s="69">
        <v>0</v>
      </c>
      <c r="AD610" s="65">
        <f t="shared" si="147"/>
        <v>3146.511</v>
      </c>
      <c r="AE610" s="69">
        <v>0</v>
      </c>
      <c r="AF610" s="65">
        <f t="shared" si="141"/>
        <v>3146.511</v>
      </c>
      <c r="AG610" s="69">
        <v>0</v>
      </c>
      <c r="AH610" s="65">
        <f t="shared" si="141"/>
        <v>3146.511</v>
      </c>
      <c r="AI610" s="69">
        <v>0</v>
      </c>
      <c r="AJ610" s="65">
        <f t="shared" si="141"/>
        <v>3146.511</v>
      </c>
    </row>
    <row r="611" spans="2:36" ht="81" x14ac:dyDescent="0.3">
      <c r="B611" s="11"/>
      <c r="C611" s="12" t="s">
        <v>15</v>
      </c>
      <c r="D611" s="12" t="s">
        <v>347</v>
      </c>
      <c r="E611" s="12">
        <v>200</v>
      </c>
      <c r="F611" s="72">
        <v>6</v>
      </c>
      <c r="G611" s="69">
        <v>18.533000000000001</v>
      </c>
      <c r="H611" s="69">
        <v>0</v>
      </c>
      <c r="I611" s="69">
        <f t="shared" si="144"/>
        <v>18.533000000000001</v>
      </c>
      <c r="J611" s="73">
        <v>0</v>
      </c>
      <c r="K611" s="73">
        <f t="shared" si="140"/>
        <v>18.533000000000001</v>
      </c>
      <c r="L611" s="73">
        <v>0</v>
      </c>
      <c r="M611" s="74">
        <f t="shared" si="146"/>
        <v>18.533000000000001</v>
      </c>
      <c r="N611" s="73">
        <v>0</v>
      </c>
      <c r="O611" s="74">
        <f t="shared" ref="O611:O622" si="153">M611+N611</f>
        <v>18.533000000000001</v>
      </c>
      <c r="P611" s="73">
        <v>0</v>
      </c>
      <c r="Q611" s="74">
        <f t="shared" si="149"/>
        <v>18.533000000000001</v>
      </c>
      <c r="R611" s="73">
        <v>0</v>
      </c>
      <c r="S611" s="74">
        <f t="shared" si="150"/>
        <v>18.533000000000001</v>
      </c>
      <c r="T611" s="73">
        <v>0</v>
      </c>
      <c r="U611" s="74">
        <f t="shared" si="151"/>
        <v>18.533000000000001</v>
      </c>
      <c r="V611" s="74"/>
      <c r="W611" s="74">
        <f t="shared" si="152"/>
        <v>18.533000000000001</v>
      </c>
      <c r="X611" s="72"/>
      <c r="Y611" s="69">
        <v>0</v>
      </c>
      <c r="Z611" s="69">
        <f t="shared" si="142"/>
        <v>18.533000000000001</v>
      </c>
      <c r="AA611" s="69">
        <v>0</v>
      </c>
      <c r="AB611" s="65">
        <f t="shared" si="147"/>
        <v>18.533000000000001</v>
      </c>
      <c r="AC611" s="69">
        <v>0</v>
      </c>
      <c r="AD611" s="65">
        <f t="shared" si="147"/>
        <v>18.533000000000001</v>
      </c>
      <c r="AE611" s="69">
        <v>0</v>
      </c>
      <c r="AF611" s="65">
        <f t="shared" si="141"/>
        <v>18.533000000000001</v>
      </c>
      <c r="AG611" s="69">
        <v>0</v>
      </c>
      <c r="AH611" s="65">
        <f t="shared" si="141"/>
        <v>18.533000000000001</v>
      </c>
      <c r="AI611" s="69">
        <v>0</v>
      </c>
      <c r="AJ611" s="65">
        <f t="shared" si="141"/>
        <v>18.533000000000001</v>
      </c>
    </row>
    <row r="612" spans="2:36" ht="40.5" x14ac:dyDescent="0.3">
      <c r="B612" s="11"/>
      <c r="C612" s="12" t="s">
        <v>19</v>
      </c>
      <c r="D612" s="12" t="s">
        <v>347</v>
      </c>
      <c r="E612" s="12">
        <v>800</v>
      </c>
      <c r="F612" s="72">
        <v>6</v>
      </c>
      <c r="G612" s="69">
        <v>1.7</v>
      </c>
      <c r="H612" s="69">
        <f>H613</f>
        <v>0</v>
      </c>
      <c r="I612" s="69">
        <f t="shared" si="144"/>
        <v>1.7</v>
      </c>
      <c r="J612" s="73">
        <f>J613</f>
        <v>0</v>
      </c>
      <c r="K612" s="73">
        <f t="shared" si="140"/>
        <v>1.7</v>
      </c>
      <c r="L612" s="73">
        <f>L613</f>
        <v>0</v>
      </c>
      <c r="M612" s="74">
        <f t="shared" si="146"/>
        <v>1.7</v>
      </c>
      <c r="N612" s="73">
        <f>N613</f>
        <v>0</v>
      </c>
      <c r="O612" s="74">
        <f t="shared" si="153"/>
        <v>1.7</v>
      </c>
      <c r="P612" s="73">
        <f>P613</f>
        <v>0</v>
      </c>
      <c r="Q612" s="74">
        <f t="shared" si="149"/>
        <v>1.7</v>
      </c>
      <c r="R612" s="73">
        <f>R613</f>
        <v>0</v>
      </c>
      <c r="S612" s="74">
        <f t="shared" si="150"/>
        <v>1.7</v>
      </c>
      <c r="T612" s="73">
        <f>T613</f>
        <v>0</v>
      </c>
      <c r="U612" s="74">
        <f t="shared" si="151"/>
        <v>1.7</v>
      </c>
      <c r="V612" s="74"/>
      <c r="W612" s="74">
        <f t="shared" si="152"/>
        <v>1.7</v>
      </c>
      <c r="X612" s="72">
        <f>X613</f>
        <v>0</v>
      </c>
      <c r="Y612" s="69">
        <v>0</v>
      </c>
      <c r="Z612" s="69">
        <f t="shared" si="142"/>
        <v>1.7</v>
      </c>
      <c r="AA612" s="69">
        <v>0</v>
      </c>
      <c r="AB612" s="65">
        <f t="shared" si="147"/>
        <v>1.7</v>
      </c>
      <c r="AC612" s="69">
        <v>0</v>
      </c>
      <c r="AD612" s="65">
        <f t="shared" si="147"/>
        <v>1.7</v>
      </c>
      <c r="AE612" s="69">
        <v>0</v>
      </c>
      <c r="AF612" s="65">
        <f t="shared" si="141"/>
        <v>1.7</v>
      </c>
      <c r="AG612" s="69">
        <v>0</v>
      </c>
      <c r="AH612" s="65">
        <f t="shared" si="141"/>
        <v>1.7</v>
      </c>
      <c r="AI612" s="69">
        <v>0</v>
      </c>
      <c r="AJ612" s="65">
        <f t="shared" si="141"/>
        <v>1.7</v>
      </c>
    </row>
    <row r="613" spans="2:36" ht="40.5" x14ac:dyDescent="0.3">
      <c r="B613" s="11"/>
      <c r="C613" s="12" t="s">
        <v>348</v>
      </c>
      <c r="D613" s="12" t="s">
        <v>349</v>
      </c>
      <c r="E613" s="12"/>
      <c r="F613" s="72"/>
      <c r="G613" s="69">
        <f>G614</f>
        <v>0</v>
      </c>
      <c r="H613" s="69">
        <f>H614</f>
        <v>0</v>
      </c>
      <c r="I613" s="69">
        <f t="shared" si="144"/>
        <v>0</v>
      </c>
      <c r="J613" s="73">
        <f>J614</f>
        <v>0</v>
      </c>
      <c r="K613" s="73">
        <f t="shared" si="140"/>
        <v>0</v>
      </c>
      <c r="L613" s="73">
        <f>L614</f>
        <v>0</v>
      </c>
      <c r="M613" s="74">
        <f t="shared" si="146"/>
        <v>0</v>
      </c>
      <c r="N613" s="73">
        <f>N614</f>
        <v>0</v>
      </c>
      <c r="O613" s="74">
        <f t="shared" si="153"/>
        <v>0</v>
      </c>
      <c r="P613" s="73">
        <f>P614</f>
        <v>0</v>
      </c>
      <c r="Q613" s="74">
        <f t="shared" si="149"/>
        <v>0</v>
      </c>
      <c r="R613" s="73">
        <f>R614</f>
        <v>0</v>
      </c>
      <c r="S613" s="74">
        <f t="shared" si="150"/>
        <v>0</v>
      </c>
      <c r="T613" s="73">
        <f>T614</f>
        <v>0</v>
      </c>
      <c r="U613" s="74">
        <f t="shared" si="151"/>
        <v>0</v>
      </c>
      <c r="V613" s="74"/>
      <c r="W613" s="74">
        <f t="shared" si="152"/>
        <v>0</v>
      </c>
      <c r="X613" s="72">
        <f>X614</f>
        <v>0</v>
      </c>
      <c r="Y613" s="69">
        <f>Y614</f>
        <v>561</v>
      </c>
      <c r="Z613" s="69">
        <f t="shared" si="142"/>
        <v>561</v>
      </c>
      <c r="AA613" s="69">
        <f>AA614</f>
        <v>0</v>
      </c>
      <c r="AB613" s="65">
        <f t="shared" si="147"/>
        <v>561</v>
      </c>
      <c r="AC613" s="69">
        <f>AC614</f>
        <v>0</v>
      </c>
      <c r="AD613" s="65">
        <f t="shared" si="147"/>
        <v>561</v>
      </c>
      <c r="AE613" s="69">
        <f>AE614</f>
        <v>0</v>
      </c>
      <c r="AF613" s="65">
        <f t="shared" si="141"/>
        <v>561</v>
      </c>
      <c r="AG613" s="69">
        <f>AG614</f>
        <v>0</v>
      </c>
      <c r="AH613" s="65">
        <f t="shared" si="141"/>
        <v>561</v>
      </c>
      <c r="AI613" s="69">
        <f>AI614</f>
        <v>0</v>
      </c>
      <c r="AJ613" s="65">
        <f t="shared" si="141"/>
        <v>561</v>
      </c>
    </row>
    <row r="614" spans="2:36" ht="141.75" x14ac:dyDescent="0.3">
      <c r="B614" s="11"/>
      <c r="C614" s="12" t="s">
        <v>350</v>
      </c>
      <c r="D614" s="12" t="s">
        <v>351</v>
      </c>
      <c r="E614" s="12"/>
      <c r="F614" s="72"/>
      <c r="G614" s="69">
        <f>G615</f>
        <v>0</v>
      </c>
      <c r="H614" s="69"/>
      <c r="I614" s="69">
        <f t="shared" si="144"/>
        <v>0</v>
      </c>
      <c r="J614" s="73"/>
      <c r="K614" s="73">
        <f t="shared" si="140"/>
        <v>0</v>
      </c>
      <c r="L614" s="73"/>
      <c r="M614" s="74">
        <f t="shared" si="146"/>
        <v>0</v>
      </c>
      <c r="N614" s="73"/>
      <c r="O614" s="74">
        <f t="shared" si="153"/>
        <v>0</v>
      </c>
      <c r="P614" s="73"/>
      <c r="Q614" s="74">
        <f t="shared" si="149"/>
        <v>0</v>
      </c>
      <c r="R614" s="73"/>
      <c r="S614" s="74">
        <f t="shared" si="150"/>
        <v>0</v>
      </c>
      <c r="T614" s="73"/>
      <c r="U614" s="74">
        <f t="shared" si="151"/>
        <v>0</v>
      </c>
      <c r="V614" s="74"/>
      <c r="W614" s="74">
        <f t="shared" si="152"/>
        <v>0</v>
      </c>
      <c r="X614" s="72"/>
      <c r="Y614" s="69">
        <f>Y615</f>
        <v>561</v>
      </c>
      <c r="Z614" s="69">
        <f t="shared" si="142"/>
        <v>561</v>
      </c>
      <c r="AA614" s="69">
        <f>AA615</f>
        <v>0</v>
      </c>
      <c r="AB614" s="65">
        <f t="shared" si="147"/>
        <v>561</v>
      </c>
      <c r="AC614" s="69">
        <f>AC615</f>
        <v>0</v>
      </c>
      <c r="AD614" s="65">
        <f t="shared" si="147"/>
        <v>561</v>
      </c>
      <c r="AE614" s="69">
        <f>AE615</f>
        <v>0</v>
      </c>
      <c r="AF614" s="65">
        <f t="shared" si="141"/>
        <v>561</v>
      </c>
      <c r="AG614" s="69">
        <f>AG615</f>
        <v>0</v>
      </c>
      <c r="AH614" s="65">
        <f t="shared" si="141"/>
        <v>561</v>
      </c>
      <c r="AI614" s="69">
        <f>AI615</f>
        <v>0</v>
      </c>
      <c r="AJ614" s="65">
        <f t="shared" si="141"/>
        <v>561</v>
      </c>
    </row>
    <row r="615" spans="2:36" ht="81" x14ac:dyDescent="0.3">
      <c r="B615" s="11"/>
      <c r="C615" s="12" t="s">
        <v>15</v>
      </c>
      <c r="D615" s="12" t="s">
        <v>351</v>
      </c>
      <c r="E615" s="12">
        <v>200</v>
      </c>
      <c r="F615" s="72">
        <v>6</v>
      </c>
      <c r="G615" s="69"/>
      <c r="H615" s="69">
        <f>H616+H618+H620</f>
        <v>0</v>
      </c>
      <c r="I615" s="69">
        <f t="shared" si="144"/>
        <v>0</v>
      </c>
      <c r="J615" s="73">
        <f>J616+J618+J620</f>
        <v>0</v>
      </c>
      <c r="K615" s="73">
        <f t="shared" ref="K615:K621" si="154">I615+J615</f>
        <v>0</v>
      </c>
      <c r="L615" s="73">
        <f>L616+L618+L620</f>
        <v>0</v>
      </c>
      <c r="M615" s="74">
        <f t="shared" si="146"/>
        <v>0</v>
      </c>
      <c r="N615" s="73">
        <f>N616+N618+N620</f>
        <v>0</v>
      </c>
      <c r="O615" s="74">
        <f t="shared" si="153"/>
        <v>0</v>
      </c>
      <c r="P615" s="73">
        <f>P616+P618+P620</f>
        <v>0</v>
      </c>
      <c r="Q615" s="74">
        <f t="shared" si="149"/>
        <v>0</v>
      </c>
      <c r="R615" s="73">
        <f>R616+R618+R620</f>
        <v>0</v>
      </c>
      <c r="S615" s="74">
        <f t="shared" si="150"/>
        <v>0</v>
      </c>
      <c r="T615" s="73">
        <f>T616+T618+T620</f>
        <v>0</v>
      </c>
      <c r="U615" s="74">
        <f t="shared" si="151"/>
        <v>0</v>
      </c>
      <c r="V615" s="74"/>
      <c r="W615" s="74">
        <f t="shared" si="152"/>
        <v>0</v>
      </c>
      <c r="X615" s="72">
        <f>X616+X618+X620</f>
        <v>0</v>
      </c>
      <c r="Y615" s="69">
        <v>561</v>
      </c>
      <c r="Z615" s="69">
        <f t="shared" si="142"/>
        <v>561</v>
      </c>
      <c r="AA615" s="69"/>
      <c r="AB615" s="65">
        <f t="shared" si="147"/>
        <v>561</v>
      </c>
      <c r="AC615" s="69"/>
      <c r="AD615" s="65">
        <f t="shared" si="147"/>
        <v>561</v>
      </c>
      <c r="AE615" s="69"/>
      <c r="AF615" s="65">
        <f t="shared" si="141"/>
        <v>561</v>
      </c>
      <c r="AG615" s="69"/>
      <c r="AH615" s="65">
        <f t="shared" si="141"/>
        <v>561</v>
      </c>
      <c r="AI615" s="69">
        <v>0</v>
      </c>
      <c r="AJ615" s="65">
        <f t="shared" si="141"/>
        <v>561</v>
      </c>
    </row>
    <row r="616" spans="2:36" ht="81" x14ac:dyDescent="0.3">
      <c r="B616" s="11"/>
      <c r="C616" s="12" t="s">
        <v>352</v>
      </c>
      <c r="D616" s="12" t="s">
        <v>353</v>
      </c>
      <c r="E616" s="12"/>
      <c r="F616" s="72"/>
      <c r="G616" s="69">
        <f>G617+G619+G621</f>
        <v>369.81399999999996</v>
      </c>
      <c r="H616" s="69">
        <f>H617</f>
        <v>0</v>
      </c>
      <c r="I616" s="69">
        <f t="shared" si="144"/>
        <v>369.81399999999996</v>
      </c>
      <c r="J616" s="73">
        <f>J617</f>
        <v>0</v>
      </c>
      <c r="K616" s="73">
        <f t="shared" si="154"/>
        <v>369.81399999999996</v>
      </c>
      <c r="L616" s="73">
        <f>L617</f>
        <v>0</v>
      </c>
      <c r="M616" s="74">
        <f t="shared" si="146"/>
        <v>369.81399999999996</v>
      </c>
      <c r="N616" s="73">
        <f>N617</f>
        <v>0</v>
      </c>
      <c r="O616" s="74">
        <f t="shared" si="153"/>
        <v>369.81399999999996</v>
      </c>
      <c r="P616" s="73">
        <f>P617</f>
        <v>0</v>
      </c>
      <c r="Q616" s="74">
        <f t="shared" si="149"/>
        <v>369.81399999999996</v>
      </c>
      <c r="R616" s="73">
        <f>R617</f>
        <v>0</v>
      </c>
      <c r="S616" s="74">
        <f t="shared" si="150"/>
        <v>369.81399999999996</v>
      </c>
      <c r="T616" s="73">
        <f>T617</f>
        <v>0</v>
      </c>
      <c r="U616" s="74">
        <f t="shared" si="151"/>
        <v>369.81399999999996</v>
      </c>
      <c r="V616" s="74"/>
      <c r="W616" s="74">
        <f t="shared" si="152"/>
        <v>369.81399999999996</v>
      </c>
      <c r="X616" s="72">
        <f>X617</f>
        <v>0</v>
      </c>
      <c r="Y616" s="69">
        <f>Y617</f>
        <v>0</v>
      </c>
      <c r="Z616" s="69">
        <f t="shared" si="142"/>
        <v>369.81399999999996</v>
      </c>
      <c r="AA616" s="69">
        <f>AA617</f>
        <v>0</v>
      </c>
      <c r="AB616" s="65">
        <f t="shared" si="147"/>
        <v>369.81399999999996</v>
      </c>
      <c r="AC616" s="69">
        <f>AC617</f>
        <v>0</v>
      </c>
      <c r="AD616" s="65">
        <f t="shared" si="147"/>
        <v>369.81399999999996</v>
      </c>
      <c r="AE616" s="69">
        <f>AE617</f>
        <v>0</v>
      </c>
      <c r="AF616" s="65">
        <f t="shared" si="141"/>
        <v>369.81399999999996</v>
      </c>
      <c r="AG616" s="69">
        <f>AG617</f>
        <v>0</v>
      </c>
      <c r="AH616" s="65">
        <f t="shared" si="141"/>
        <v>369.81399999999996</v>
      </c>
      <c r="AI616" s="69">
        <f>AI617</f>
        <v>0</v>
      </c>
      <c r="AJ616" s="65">
        <f t="shared" si="141"/>
        <v>369.81399999999996</v>
      </c>
    </row>
    <row r="617" spans="2:36" ht="60.75" x14ac:dyDescent="0.3">
      <c r="B617" s="11"/>
      <c r="C617" s="12" t="s">
        <v>354</v>
      </c>
      <c r="D617" s="12" t="s">
        <v>355</v>
      </c>
      <c r="E617" s="12"/>
      <c r="F617" s="72"/>
      <c r="G617" s="69">
        <f>G618</f>
        <v>160</v>
      </c>
      <c r="H617" s="69"/>
      <c r="I617" s="69">
        <f t="shared" si="144"/>
        <v>160</v>
      </c>
      <c r="J617" s="73"/>
      <c r="K617" s="73">
        <f t="shared" si="154"/>
        <v>160</v>
      </c>
      <c r="L617" s="73"/>
      <c r="M617" s="74">
        <f t="shared" si="146"/>
        <v>160</v>
      </c>
      <c r="N617" s="73"/>
      <c r="O617" s="74">
        <f t="shared" si="153"/>
        <v>160</v>
      </c>
      <c r="P617" s="73"/>
      <c r="Q617" s="74">
        <f t="shared" si="149"/>
        <v>160</v>
      </c>
      <c r="R617" s="73"/>
      <c r="S617" s="74">
        <f t="shared" si="150"/>
        <v>160</v>
      </c>
      <c r="T617" s="73"/>
      <c r="U617" s="74">
        <f t="shared" si="151"/>
        <v>160</v>
      </c>
      <c r="V617" s="74"/>
      <c r="W617" s="74">
        <f t="shared" si="152"/>
        <v>160</v>
      </c>
      <c r="X617" s="72"/>
      <c r="Y617" s="69">
        <v>0</v>
      </c>
      <c r="Z617" s="69">
        <f t="shared" si="142"/>
        <v>160</v>
      </c>
      <c r="AA617" s="69">
        <v>0</v>
      </c>
      <c r="AB617" s="65">
        <f t="shared" si="147"/>
        <v>160</v>
      </c>
      <c r="AC617" s="69">
        <v>0</v>
      </c>
      <c r="AD617" s="65">
        <f t="shared" si="147"/>
        <v>160</v>
      </c>
      <c r="AE617" s="69">
        <v>0</v>
      </c>
      <c r="AF617" s="65">
        <f t="shared" si="141"/>
        <v>160</v>
      </c>
      <c r="AG617" s="69">
        <v>0</v>
      </c>
      <c r="AH617" s="65">
        <f t="shared" si="141"/>
        <v>160</v>
      </c>
      <c r="AI617" s="69">
        <v>0</v>
      </c>
      <c r="AJ617" s="65">
        <f t="shared" si="141"/>
        <v>160</v>
      </c>
    </row>
    <row r="618" spans="2:36" ht="81" x14ac:dyDescent="0.3">
      <c r="B618" s="11"/>
      <c r="C618" s="12" t="s">
        <v>15</v>
      </c>
      <c r="D618" s="12" t="s">
        <v>355</v>
      </c>
      <c r="E618" s="12">
        <v>200</v>
      </c>
      <c r="F618" s="72">
        <v>4</v>
      </c>
      <c r="G618" s="69">
        <v>160</v>
      </c>
      <c r="H618" s="69">
        <f>H619</f>
        <v>0</v>
      </c>
      <c r="I618" s="69">
        <f t="shared" si="144"/>
        <v>160</v>
      </c>
      <c r="J618" s="73">
        <f>J619</f>
        <v>0</v>
      </c>
      <c r="K618" s="73">
        <f t="shared" si="154"/>
        <v>160</v>
      </c>
      <c r="L618" s="73">
        <f>L619</f>
        <v>0</v>
      </c>
      <c r="M618" s="74">
        <f t="shared" si="146"/>
        <v>160</v>
      </c>
      <c r="N618" s="73">
        <f>N619</f>
        <v>0</v>
      </c>
      <c r="O618" s="74">
        <f t="shared" si="153"/>
        <v>160</v>
      </c>
      <c r="P618" s="73">
        <f>P619</f>
        <v>0</v>
      </c>
      <c r="Q618" s="74">
        <f t="shared" si="149"/>
        <v>160</v>
      </c>
      <c r="R618" s="73">
        <f>R619</f>
        <v>0</v>
      </c>
      <c r="S618" s="74">
        <f t="shared" si="150"/>
        <v>160</v>
      </c>
      <c r="T618" s="73">
        <f>T619</f>
        <v>0</v>
      </c>
      <c r="U618" s="74">
        <f t="shared" si="151"/>
        <v>160</v>
      </c>
      <c r="V618" s="74"/>
      <c r="W618" s="74">
        <f t="shared" si="152"/>
        <v>160</v>
      </c>
      <c r="X618" s="72">
        <f>X619</f>
        <v>0</v>
      </c>
      <c r="Y618" s="69">
        <f>Y619</f>
        <v>0</v>
      </c>
      <c r="Z618" s="69">
        <f t="shared" si="142"/>
        <v>160</v>
      </c>
      <c r="AA618" s="69">
        <f>AA619</f>
        <v>0</v>
      </c>
      <c r="AB618" s="65">
        <f t="shared" si="147"/>
        <v>160</v>
      </c>
      <c r="AC618" s="69">
        <f>AC619</f>
        <v>0</v>
      </c>
      <c r="AD618" s="65">
        <f t="shared" si="147"/>
        <v>160</v>
      </c>
      <c r="AE618" s="69">
        <f>AE619</f>
        <v>0</v>
      </c>
      <c r="AF618" s="65">
        <f t="shared" si="141"/>
        <v>160</v>
      </c>
      <c r="AG618" s="69">
        <f>AG619</f>
        <v>0</v>
      </c>
      <c r="AH618" s="65">
        <f t="shared" si="141"/>
        <v>160</v>
      </c>
      <c r="AI618" s="69">
        <f>AI619</f>
        <v>0</v>
      </c>
      <c r="AJ618" s="65">
        <f t="shared" si="141"/>
        <v>160</v>
      </c>
    </row>
    <row r="619" spans="2:36" ht="101.25" x14ac:dyDescent="0.3">
      <c r="B619" s="11"/>
      <c r="C619" s="12" t="s">
        <v>356</v>
      </c>
      <c r="D619" s="12" t="s">
        <v>357</v>
      </c>
      <c r="E619" s="12"/>
      <c r="F619" s="72"/>
      <c r="G619" s="69">
        <f>G620</f>
        <v>90</v>
      </c>
      <c r="H619" s="69"/>
      <c r="I619" s="69">
        <f t="shared" si="144"/>
        <v>90</v>
      </c>
      <c r="J619" s="73"/>
      <c r="K619" s="73">
        <f t="shared" si="154"/>
        <v>90</v>
      </c>
      <c r="L619" s="73"/>
      <c r="M619" s="74">
        <f t="shared" si="146"/>
        <v>90</v>
      </c>
      <c r="N619" s="73"/>
      <c r="O619" s="74">
        <f t="shared" si="153"/>
        <v>90</v>
      </c>
      <c r="P619" s="73"/>
      <c r="Q619" s="74">
        <f t="shared" si="149"/>
        <v>90</v>
      </c>
      <c r="R619" s="73"/>
      <c r="S619" s="74">
        <f t="shared" si="150"/>
        <v>90</v>
      </c>
      <c r="T619" s="73"/>
      <c r="U619" s="74">
        <f t="shared" si="151"/>
        <v>90</v>
      </c>
      <c r="V619" s="74"/>
      <c r="W619" s="74">
        <f t="shared" si="152"/>
        <v>90</v>
      </c>
      <c r="X619" s="72"/>
      <c r="Y619" s="69">
        <v>0</v>
      </c>
      <c r="Z619" s="69">
        <f t="shared" si="142"/>
        <v>90</v>
      </c>
      <c r="AA619" s="69">
        <v>0</v>
      </c>
      <c r="AB619" s="65">
        <f t="shared" si="147"/>
        <v>90</v>
      </c>
      <c r="AC619" s="69">
        <v>0</v>
      </c>
      <c r="AD619" s="65">
        <f t="shared" si="147"/>
        <v>90</v>
      </c>
      <c r="AE619" s="69">
        <v>0</v>
      </c>
      <c r="AF619" s="65">
        <f t="shared" si="141"/>
        <v>90</v>
      </c>
      <c r="AG619" s="69">
        <v>0</v>
      </c>
      <c r="AH619" s="65">
        <f t="shared" si="141"/>
        <v>90</v>
      </c>
      <c r="AI619" s="69">
        <v>0</v>
      </c>
      <c r="AJ619" s="65">
        <f t="shared" si="141"/>
        <v>90</v>
      </c>
    </row>
    <row r="620" spans="2:36" ht="81" x14ac:dyDescent="0.3">
      <c r="B620" s="11"/>
      <c r="C620" s="12" t="s">
        <v>15</v>
      </c>
      <c r="D620" s="12" t="s">
        <v>357</v>
      </c>
      <c r="E620" s="12">
        <v>200</v>
      </c>
      <c r="F620" s="72">
        <v>5</v>
      </c>
      <c r="G620" s="69">
        <v>90</v>
      </c>
      <c r="H620" s="69">
        <f>H621</f>
        <v>0</v>
      </c>
      <c r="I620" s="69">
        <f t="shared" si="144"/>
        <v>90</v>
      </c>
      <c r="J620" s="73">
        <f>J621</f>
        <v>0</v>
      </c>
      <c r="K620" s="73">
        <f t="shared" si="154"/>
        <v>90</v>
      </c>
      <c r="L620" s="73">
        <f>L621</f>
        <v>0</v>
      </c>
      <c r="M620" s="74">
        <f t="shared" si="146"/>
        <v>90</v>
      </c>
      <c r="N620" s="73">
        <f>N621</f>
        <v>0</v>
      </c>
      <c r="O620" s="74">
        <f t="shared" si="153"/>
        <v>90</v>
      </c>
      <c r="P620" s="73">
        <f>P621</f>
        <v>0</v>
      </c>
      <c r="Q620" s="74">
        <f t="shared" si="149"/>
        <v>90</v>
      </c>
      <c r="R620" s="73">
        <f>R621</f>
        <v>0</v>
      </c>
      <c r="S620" s="74">
        <f t="shared" si="150"/>
        <v>90</v>
      </c>
      <c r="T620" s="73">
        <f>T621</f>
        <v>0</v>
      </c>
      <c r="U620" s="74">
        <f t="shared" si="151"/>
        <v>90</v>
      </c>
      <c r="V620" s="74"/>
      <c r="W620" s="74">
        <f t="shared" si="152"/>
        <v>90</v>
      </c>
      <c r="X620" s="72">
        <f>X621</f>
        <v>0</v>
      </c>
      <c r="Y620" s="69">
        <f>Y621</f>
        <v>0</v>
      </c>
      <c r="Z620" s="69">
        <f t="shared" si="142"/>
        <v>90</v>
      </c>
      <c r="AA620" s="69">
        <f>AA621</f>
        <v>0</v>
      </c>
      <c r="AB620" s="65">
        <f t="shared" si="147"/>
        <v>90</v>
      </c>
      <c r="AC620" s="69">
        <f>AC621</f>
        <v>0</v>
      </c>
      <c r="AD620" s="65">
        <f t="shared" si="147"/>
        <v>90</v>
      </c>
      <c r="AE620" s="69">
        <f>AE621</f>
        <v>0</v>
      </c>
      <c r="AF620" s="65">
        <f t="shared" si="141"/>
        <v>90</v>
      </c>
      <c r="AG620" s="69">
        <f>AG621</f>
        <v>0</v>
      </c>
      <c r="AH620" s="65">
        <f t="shared" si="141"/>
        <v>90</v>
      </c>
      <c r="AI620" s="69">
        <f>AI621</f>
        <v>0</v>
      </c>
      <c r="AJ620" s="65">
        <f t="shared" si="141"/>
        <v>90</v>
      </c>
    </row>
    <row r="621" spans="2:36" ht="141.75" x14ac:dyDescent="0.3">
      <c r="B621" s="11"/>
      <c r="C621" s="12" t="s">
        <v>358</v>
      </c>
      <c r="D621" s="12" t="s">
        <v>359</v>
      </c>
      <c r="E621" s="12"/>
      <c r="F621" s="72"/>
      <c r="G621" s="69">
        <f>G622</f>
        <v>119.81399999999999</v>
      </c>
      <c r="H621" s="69"/>
      <c r="I621" s="69">
        <f t="shared" si="144"/>
        <v>119.81399999999999</v>
      </c>
      <c r="J621" s="73"/>
      <c r="K621" s="73">
        <f t="shared" si="154"/>
        <v>119.81399999999999</v>
      </c>
      <c r="L621" s="73"/>
      <c r="M621" s="74">
        <f t="shared" si="146"/>
        <v>119.81399999999999</v>
      </c>
      <c r="N621" s="73"/>
      <c r="O621" s="74">
        <f t="shared" si="153"/>
        <v>119.81399999999999</v>
      </c>
      <c r="P621" s="73"/>
      <c r="Q621" s="74">
        <f t="shared" si="149"/>
        <v>119.81399999999999</v>
      </c>
      <c r="R621" s="73"/>
      <c r="S621" s="74">
        <f t="shared" si="150"/>
        <v>119.81399999999999</v>
      </c>
      <c r="T621" s="73"/>
      <c r="U621" s="74">
        <f t="shared" si="151"/>
        <v>119.81399999999999</v>
      </c>
      <c r="V621" s="74"/>
      <c r="W621" s="74">
        <f t="shared" si="152"/>
        <v>119.81399999999999</v>
      </c>
      <c r="X621" s="72"/>
      <c r="Y621" s="69">
        <v>0</v>
      </c>
      <c r="Z621" s="69">
        <f t="shared" si="142"/>
        <v>119.81399999999999</v>
      </c>
      <c r="AA621" s="69">
        <v>0</v>
      </c>
      <c r="AB621" s="65">
        <f t="shared" si="147"/>
        <v>119.81399999999999</v>
      </c>
      <c r="AC621" s="69">
        <v>0</v>
      </c>
      <c r="AD621" s="65">
        <f t="shared" si="147"/>
        <v>119.81399999999999</v>
      </c>
      <c r="AE621" s="69">
        <v>0</v>
      </c>
      <c r="AF621" s="65">
        <f t="shared" si="141"/>
        <v>119.81399999999999</v>
      </c>
      <c r="AG621" s="69">
        <v>0</v>
      </c>
      <c r="AH621" s="65">
        <f t="shared" si="141"/>
        <v>119.81399999999999</v>
      </c>
      <c r="AI621" s="69">
        <v>0</v>
      </c>
      <c r="AJ621" s="65">
        <f t="shared" si="141"/>
        <v>119.81399999999999</v>
      </c>
    </row>
    <row r="622" spans="2:36" ht="40.5" x14ac:dyDescent="0.3">
      <c r="B622" s="11"/>
      <c r="C622" s="12" t="s">
        <v>16</v>
      </c>
      <c r="D622" s="12" t="s">
        <v>359</v>
      </c>
      <c r="E622" s="12">
        <v>300</v>
      </c>
      <c r="F622" s="72">
        <v>1</v>
      </c>
      <c r="G622" s="69">
        <v>119.81399999999999</v>
      </c>
      <c r="H622" s="69"/>
      <c r="I622" s="69">
        <f t="shared" si="144"/>
        <v>119.81399999999999</v>
      </c>
      <c r="J622" s="73">
        <f>J27+J102+J116+J128+J194+J200+J209+J225+J246+J275+J316+J381+J408+J419+J428+J466+J482+J492+J500+J516+J520+J524+J551+J556+J559+J579+J582+J600+J603+J615</f>
        <v>0</v>
      </c>
      <c r="K622" s="73">
        <f>I622+J622</f>
        <v>119.81399999999999</v>
      </c>
      <c r="L622" s="73">
        <f>L27+L102+L116+L128+L194+L200+L209+L225+L246+L275+L316+L381+L408+L419+L428+L466+L482+L492+L500+L516+L520+L524+L551+L556+L559+L579+L582+L600+L603+L615</f>
        <v>0</v>
      </c>
      <c r="M622" s="104">
        <f t="shared" si="146"/>
        <v>119.81399999999999</v>
      </c>
      <c r="N622" s="73">
        <f>N27+N102+N116+N128+N194+N200+N209+N225+N246+N275+N316+N381+N408+N419+N428+N466+N482+N492+N500+N516+N520+N524+N551+N556+N559+N579+N582+N600+N603+N615</f>
        <v>0</v>
      </c>
      <c r="O622" s="73">
        <f t="shared" si="153"/>
        <v>119.81399999999999</v>
      </c>
      <c r="P622" s="73">
        <f>P27+P102+P116+P128+P194+P200+P209+P225+P246+P275+P316+P381+P408+P419+P428+P466+P482+P492+P500+P516+P520+P524+P551+P556+P559+P579+P582+P600+P603+P615</f>
        <v>0</v>
      </c>
      <c r="Q622" s="104">
        <f>O622+P622</f>
        <v>119.81399999999999</v>
      </c>
      <c r="R622" s="73">
        <f>R27+R102+R116+R128+R194+R200+R209+R225+R246+R275+R316+R381+R408+R419+R428+R466+R482+R492+R500+R516+R520+R524+R551+R556+R559+R579+R582+R600+R603+R615</f>
        <v>0</v>
      </c>
      <c r="S622" s="104">
        <f>Q622+R622</f>
        <v>119.81399999999999</v>
      </c>
      <c r="T622" s="73">
        <f>T27+T102+T116+T128+T194+T200+T209+T225+T246+T275+T316+T381+T408+T419+T428+T466+T482+T492+T500+T516+T520+T524+T551+T556+T559+T579+T582+T600+T603+T615</f>
        <v>0</v>
      </c>
      <c r="U622" s="104">
        <f>S622+T622</f>
        <v>119.81399999999999</v>
      </c>
      <c r="V622" s="104">
        <f>V27+V102+V116+V128+V194+V200+V209+V225+V246+V275+V316+V381+V408+V419+V428+V466+V482+V492+V500+V516+V520+V524+V551+V556+V559+V579+V582+V600+V603+V615</f>
        <v>0</v>
      </c>
      <c r="W622" s="104">
        <f>U622+V622</f>
        <v>119.81399999999999</v>
      </c>
      <c r="X622" s="72">
        <f>X27+X102+X116+X128+X194+X200+X209+X225+X246+X275+X316+X381+X408+X419+X428+X466+X482+X492+X500+X516+X520+X524+X551+X556+X559+X579+X582+X600+X603+X615</f>
        <v>0</v>
      </c>
      <c r="Y622" s="69">
        <v>0</v>
      </c>
      <c r="Z622" s="69">
        <f t="shared" si="142"/>
        <v>119.81399999999999</v>
      </c>
      <c r="AA622" s="69">
        <v>0</v>
      </c>
      <c r="AB622" s="65">
        <f t="shared" si="147"/>
        <v>119.81399999999999</v>
      </c>
      <c r="AC622" s="69">
        <v>0</v>
      </c>
      <c r="AD622" s="65">
        <f t="shared" si="147"/>
        <v>119.81399999999999</v>
      </c>
      <c r="AE622" s="69">
        <v>0</v>
      </c>
      <c r="AF622" s="65">
        <f t="shared" si="141"/>
        <v>119.81399999999999</v>
      </c>
      <c r="AG622" s="69">
        <v>0</v>
      </c>
      <c r="AH622" s="65">
        <f t="shared" si="141"/>
        <v>119.81399999999999</v>
      </c>
      <c r="AI622" s="69">
        <v>0</v>
      </c>
      <c r="AJ622" s="65">
        <f t="shared" si="141"/>
        <v>119.81399999999999</v>
      </c>
    </row>
    <row r="623" spans="2:36" ht="21" x14ac:dyDescent="0.35">
      <c r="B623" s="16"/>
      <c r="C623" s="23" t="s">
        <v>360</v>
      </c>
      <c r="D623" s="39"/>
      <c r="E623" s="39"/>
      <c r="F623" s="39"/>
      <c r="G623" s="68">
        <f>G27+G102+G116+G128+G194+G200+G209+G225+G246+G275+G317+G382+G409+G423+G429+G467+G483+G497+G501+G517+G521+G525+G552+G557+G560+G580+G587+G601+G604+G616</f>
        <v>971806.7</v>
      </c>
      <c r="H623" s="108">
        <f>H27+H102+H116+H128+H194+H200+H209+H225+H246+H275+H317+H382+H409+H423+H429+H467+H483+H531</f>
        <v>97668.438999999998</v>
      </c>
      <c r="I623" s="68">
        <f t="shared" si="144"/>
        <v>1069475.139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66">
        <f>Y27+Y102+Y116+Y128+Y194+Y200+Y209+Y225+Y246+Y275+Y317+Y382+Y409+Y423+Y429+Y467+Y483+Y501+Y525+Y552+Y580+Y604</f>
        <v>-7112.626000000002</v>
      </c>
      <c r="Z623" s="68">
        <f t="shared" si="142"/>
        <v>1062362.513</v>
      </c>
      <c r="AA623" s="66">
        <f>AA27+AA102+AA116+AA128+AA194+AA200+AA209+AA225+AA246+AA275+AA317+AA382+AA409+AA423+AA429+AA467+AA483+AA501+AA525+AA552+AA580+AA604</f>
        <v>25187.383999999998</v>
      </c>
      <c r="AB623" s="66">
        <f t="shared" si="147"/>
        <v>1087549.8970000001</v>
      </c>
      <c r="AC623" s="66">
        <f>AC27+AC102+AC116+AC128+AC194+AC200+AC209+AC225+AC246+AC275+AC317+AC382+AC409+AC423+AC429+AC467+AC483+AC501+AC525+AC552+AC580+AC604</f>
        <v>73475.985000000001</v>
      </c>
      <c r="AD623" s="66">
        <f t="shared" si="147"/>
        <v>1161025.8820000002</v>
      </c>
      <c r="AE623" s="66">
        <f>AE27+AE102+AE116+AE128+AE194+AE200+AE209+AE225+AE246+AE275+AE317+AE382+AE409+AE423+AE429+AE467+AE483+AE501+AE525+AE552+AE580+AE604</f>
        <v>52.299999999999677</v>
      </c>
      <c r="AF623" s="66">
        <f t="shared" si="141"/>
        <v>1161078.1820000003</v>
      </c>
      <c r="AG623" s="66">
        <f>AG27+AG102+AG116+AG128+AG194+AG200+AG209+AG225+AG246+AG275+AG317+AG382+AG409+AG423+AG429+AG467+AG483+AG501+AG525+AG552+AG560+AG580+AG604</f>
        <v>7239.7999999999993</v>
      </c>
      <c r="AH623" s="66">
        <f t="shared" si="141"/>
        <v>1168317.9820000003</v>
      </c>
      <c r="AI623" s="66">
        <f>AI27+AI102+AI116+AI128+AI194+AI200+AI209+AI225+AI246+AI275+AI317+AI382+AI409+AI423+AI429+AI467+AI483+AI501+AI525+AI552+AI560+AI580+AI604+AI583</f>
        <v>9268.8729999999996</v>
      </c>
      <c r="AJ623" s="66">
        <f t="shared" si="141"/>
        <v>1177586.8550000002</v>
      </c>
    </row>
    <row r="624" spans="2:36" x14ac:dyDescent="0.25">
      <c r="I624" t="s">
        <v>503</v>
      </c>
      <c r="AB624" s="110"/>
      <c r="AH624" s="110"/>
      <c r="AJ624" s="110" t="s">
        <v>505</v>
      </c>
    </row>
    <row r="625" spans="2:36" ht="23.25" x14ac:dyDescent="0.35">
      <c r="B625" s="59"/>
    </row>
    <row r="626" spans="2:36" ht="23.25" x14ac:dyDescent="0.35">
      <c r="B626" s="36" t="s">
        <v>551</v>
      </c>
      <c r="C626" s="36"/>
      <c r="D626" s="36"/>
      <c r="E626" s="36"/>
      <c r="F626" s="36"/>
      <c r="G626" s="36"/>
    </row>
    <row r="627" spans="2:36" ht="23.25" x14ac:dyDescent="0.35">
      <c r="B627" s="36" t="s">
        <v>494</v>
      </c>
      <c r="C627" s="36"/>
      <c r="D627" s="36"/>
      <c r="E627" s="186"/>
      <c r="F627" s="186"/>
      <c r="G627" s="186"/>
    </row>
    <row r="628" spans="2:36" ht="23.25" x14ac:dyDescent="0.35">
      <c r="B628" s="36" t="s">
        <v>552</v>
      </c>
      <c r="C628" s="26"/>
      <c r="D628" s="26"/>
      <c r="E628" s="36"/>
      <c r="F628" s="26"/>
      <c r="G628" s="26"/>
      <c r="Y628" s="36"/>
      <c r="Z628" s="42"/>
      <c r="AA628" s="36" t="s">
        <v>557</v>
      </c>
      <c r="AE628" s="186"/>
      <c r="AF628" s="186"/>
      <c r="AG628" s="186"/>
      <c r="AH628" s="186"/>
      <c r="AI628" s="186" t="s">
        <v>558</v>
      </c>
      <c r="AJ628" s="186"/>
    </row>
    <row r="629" spans="2:36" x14ac:dyDescent="0.25">
      <c r="B629" s="184"/>
      <c r="C629" s="188"/>
      <c r="D629" s="188"/>
      <c r="E629" s="188"/>
      <c r="F629" s="188"/>
      <c r="G629" s="188"/>
    </row>
    <row r="630" spans="2:36" x14ac:dyDescent="0.25">
      <c r="B630" s="6"/>
    </row>
    <row r="631" spans="2:36" x14ac:dyDescent="0.25">
      <c r="B631" s="6"/>
    </row>
    <row r="632" spans="2:36" x14ac:dyDescent="0.25">
      <c r="E632" s="2"/>
    </row>
  </sheetData>
  <mergeCells count="52">
    <mergeCell ref="B30:B31"/>
    <mergeCell ref="E30:E31"/>
    <mergeCell ref="D30:D31"/>
    <mergeCell ref="C30:C31"/>
    <mergeCell ref="E34:E36"/>
    <mergeCell ref="D34:D36"/>
    <mergeCell ref="B34:B36"/>
    <mergeCell ref="C34:C36"/>
    <mergeCell ref="D70:D71"/>
    <mergeCell ref="D254:D255"/>
    <mergeCell ref="D249:D250"/>
    <mergeCell ref="B629:G629"/>
    <mergeCell ref="C293:C294"/>
    <mergeCell ref="C295:C296"/>
    <mergeCell ref="B295:B296"/>
    <mergeCell ref="C290:C292"/>
    <mergeCell ref="B293:B294"/>
    <mergeCell ref="E627:G627"/>
    <mergeCell ref="E293:E294"/>
    <mergeCell ref="D293:D294"/>
    <mergeCell ref="AG628:AH628"/>
    <mergeCell ref="AE628:AF628"/>
    <mergeCell ref="E254:E255"/>
    <mergeCell ref="B38:B40"/>
    <mergeCell ref="C249:C250"/>
    <mergeCell ref="B249:B250"/>
    <mergeCell ref="B254:B255"/>
    <mergeCell ref="E249:E250"/>
    <mergeCell ref="C254:C255"/>
    <mergeCell ref="C123:C124"/>
    <mergeCell ref="B70:B71"/>
    <mergeCell ref="C38:C40"/>
    <mergeCell ref="E38:E40"/>
    <mergeCell ref="E70:E71"/>
    <mergeCell ref="C70:C71"/>
    <mergeCell ref="D38:D40"/>
    <mergeCell ref="D13:AJ13"/>
    <mergeCell ref="D14:AJ14"/>
    <mergeCell ref="AM3:AS14"/>
    <mergeCell ref="AI628:AJ628"/>
    <mergeCell ref="B18:AJ18"/>
    <mergeCell ref="B19:AJ19"/>
    <mergeCell ref="B20:AJ20"/>
    <mergeCell ref="B21:AJ21"/>
    <mergeCell ref="B22:AJ22"/>
    <mergeCell ref="D11:AJ11"/>
    <mergeCell ref="D12:AJ12"/>
    <mergeCell ref="D3:AJ3"/>
    <mergeCell ref="D4:AJ4"/>
    <mergeCell ref="D5:AJ5"/>
    <mergeCell ref="D6:AJ6"/>
    <mergeCell ref="D8:AJ8"/>
  </mergeCells>
  <pageMargins left="0.9055118110236221" right="0.27559055118110237" top="0.74803149606299213" bottom="0.74803149606299213" header="0" footer="0"/>
  <pageSetup paperSize="9" scale="76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2019-07-23T06:13:41Z</dcterms:modified>
</cp:coreProperties>
</file>